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2260" windowHeight="12585"/>
  </bookViews>
  <sheets>
    <sheet name="Лист1" sheetId="1" r:id="rId1"/>
  </sheets>
  <definedNames>
    <definedName name="_xlnm._FilterDatabase" localSheetId="0" hidden="1">Лист1!$A$14:$K$178</definedName>
    <definedName name="_xlnm.Print_Titles" localSheetId="0">Лист1!$12:$14</definedName>
    <definedName name="_xlnm.Print_Area" localSheetId="0">Лист1!$A$1:$K$178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6" i="1" l="1"/>
  <c r="E172" i="1" l="1"/>
  <c r="F172" i="1"/>
  <c r="G172" i="1"/>
  <c r="H172" i="1"/>
  <c r="I172" i="1"/>
  <c r="J172" i="1"/>
  <c r="D172" i="1"/>
  <c r="D139" i="1"/>
  <c r="D62" i="1"/>
  <c r="D61" i="1"/>
  <c r="D60" i="1"/>
  <c r="D66" i="1"/>
  <c r="D65" i="1"/>
  <c r="D64" i="1"/>
  <c r="D58" i="1"/>
  <c r="D57" i="1"/>
  <c r="C71" i="1"/>
  <c r="C72" i="1"/>
  <c r="C73" i="1"/>
  <c r="C74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D71" i="1"/>
  <c r="D72" i="1"/>
  <c r="D73" i="1"/>
  <c r="D74" i="1"/>
  <c r="C90" i="1"/>
  <c r="C89" i="1"/>
  <c r="C88" i="1"/>
  <c r="J87" i="1"/>
  <c r="I87" i="1"/>
  <c r="H87" i="1"/>
  <c r="G87" i="1"/>
  <c r="F87" i="1"/>
  <c r="E87" i="1"/>
  <c r="D87" i="1"/>
  <c r="C87" i="1"/>
  <c r="C86" i="1"/>
  <c r="C85" i="1"/>
  <c r="C84" i="1"/>
  <c r="J83" i="1"/>
  <c r="I83" i="1"/>
  <c r="H83" i="1"/>
  <c r="G83" i="1"/>
  <c r="F83" i="1"/>
  <c r="E83" i="1"/>
  <c r="D83" i="1"/>
  <c r="C83" i="1"/>
  <c r="C82" i="1"/>
  <c r="C81" i="1"/>
  <c r="C80" i="1"/>
  <c r="J79" i="1"/>
  <c r="I79" i="1"/>
  <c r="H79" i="1"/>
  <c r="G79" i="1"/>
  <c r="F79" i="1"/>
  <c r="E79" i="1"/>
  <c r="D79" i="1"/>
  <c r="D22" i="1"/>
  <c r="D19" i="1"/>
  <c r="D20" i="1"/>
  <c r="D21" i="1"/>
  <c r="E22" i="1"/>
  <c r="F22" i="1"/>
  <c r="G22" i="1"/>
  <c r="H22" i="1"/>
  <c r="I22" i="1"/>
  <c r="J22" i="1"/>
  <c r="C46" i="1"/>
  <c r="C45" i="1"/>
  <c r="C44" i="1"/>
  <c r="J43" i="1"/>
  <c r="I43" i="1"/>
  <c r="H43" i="1"/>
  <c r="G43" i="1"/>
  <c r="F43" i="1"/>
  <c r="E43" i="1"/>
  <c r="D43" i="1"/>
  <c r="C43" i="1"/>
  <c r="C79" i="1" l="1"/>
  <c r="D78" i="1"/>
  <c r="D107" i="1" l="1"/>
  <c r="D127" i="1" s="1"/>
  <c r="D112" i="1" l="1"/>
  <c r="D30" i="1" l="1"/>
  <c r="D176" i="1" l="1"/>
  <c r="D116" i="1"/>
  <c r="D177" i="1" s="1"/>
  <c r="C124" i="1"/>
  <c r="C123" i="1"/>
  <c r="C122" i="1"/>
  <c r="J121" i="1"/>
  <c r="I121" i="1"/>
  <c r="H121" i="1"/>
  <c r="G121" i="1"/>
  <c r="F121" i="1"/>
  <c r="E121" i="1"/>
  <c r="D121" i="1"/>
  <c r="C120" i="1"/>
  <c r="C119" i="1"/>
  <c r="C118" i="1"/>
  <c r="J117" i="1"/>
  <c r="I117" i="1"/>
  <c r="H117" i="1"/>
  <c r="G117" i="1"/>
  <c r="F117" i="1"/>
  <c r="E117" i="1"/>
  <c r="D117" i="1"/>
  <c r="C117" i="1" s="1"/>
  <c r="C121" i="1" l="1"/>
  <c r="D108" i="1"/>
  <c r="D128" i="1" s="1"/>
  <c r="D159" i="1"/>
  <c r="D151" i="1"/>
  <c r="D147" i="1"/>
  <c r="D50" i="1"/>
  <c r="C70" i="1"/>
  <c r="C69" i="1"/>
  <c r="C68" i="1"/>
  <c r="J67" i="1"/>
  <c r="I67" i="1"/>
  <c r="H67" i="1"/>
  <c r="G67" i="1"/>
  <c r="F67" i="1"/>
  <c r="E67" i="1"/>
  <c r="D67" i="1"/>
  <c r="D54" i="1"/>
  <c r="C67" i="1" l="1"/>
  <c r="E20" i="1" l="1"/>
  <c r="F20" i="1"/>
  <c r="E21" i="1"/>
  <c r="F21" i="1"/>
  <c r="E23" i="1"/>
  <c r="F23" i="1"/>
  <c r="E27" i="1"/>
  <c r="F27" i="1"/>
  <c r="E31" i="1"/>
  <c r="F31" i="1"/>
  <c r="E35" i="1"/>
  <c r="F35" i="1"/>
  <c r="E39" i="1"/>
  <c r="F39" i="1"/>
  <c r="G20" i="1"/>
  <c r="H20" i="1"/>
  <c r="I20" i="1"/>
  <c r="J20" i="1"/>
  <c r="C24" i="1"/>
  <c r="F19" i="1" l="1"/>
  <c r="E19" i="1"/>
  <c r="G21" i="1"/>
  <c r="H21" i="1"/>
  <c r="I21" i="1"/>
  <c r="J21" i="1"/>
  <c r="C42" i="1" l="1"/>
  <c r="C41" i="1"/>
  <c r="C40" i="1"/>
  <c r="J39" i="1"/>
  <c r="I39" i="1"/>
  <c r="H39" i="1"/>
  <c r="G39" i="1"/>
  <c r="D39" i="1"/>
  <c r="C39" i="1" l="1"/>
  <c r="C38" i="1"/>
  <c r="C37" i="1"/>
  <c r="C36" i="1"/>
  <c r="J35" i="1"/>
  <c r="I35" i="1"/>
  <c r="H35" i="1"/>
  <c r="G35" i="1"/>
  <c r="D35" i="1"/>
  <c r="G143" i="1"/>
  <c r="H143" i="1"/>
  <c r="I143" i="1"/>
  <c r="J143" i="1"/>
  <c r="C35" i="1" l="1"/>
  <c r="E177" i="1"/>
  <c r="F177" i="1"/>
  <c r="G177" i="1"/>
  <c r="H177" i="1"/>
  <c r="I177" i="1"/>
  <c r="J177" i="1"/>
  <c r="C78" i="1"/>
  <c r="C77" i="1"/>
  <c r="C76" i="1"/>
  <c r="J75" i="1"/>
  <c r="I75" i="1"/>
  <c r="H75" i="1"/>
  <c r="G75" i="1"/>
  <c r="F75" i="1"/>
  <c r="E75" i="1"/>
  <c r="D75" i="1"/>
  <c r="C75" i="1" l="1"/>
  <c r="E175" i="1" l="1"/>
  <c r="F175" i="1"/>
  <c r="G175" i="1"/>
  <c r="H175" i="1"/>
  <c r="I175" i="1"/>
  <c r="J175" i="1"/>
  <c r="E176" i="1"/>
  <c r="F176" i="1"/>
  <c r="G176" i="1"/>
  <c r="H176" i="1"/>
  <c r="I176" i="1"/>
  <c r="J176" i="1"/>
  <c r="D175" i="1"/>
  <c r="E155" i="1"/>
  <c r="F155" i="1"/>
  <c r="G155" i="1"/>
  <c r="H155" i="1"/>
  <c r="I155" i="1"/>
  <c r="J155" i="1"/>
  <c r="D155" i="1"/>
  <c r="E143" i="1"/>
  <c r="F143" i="1"/>
  <c r="D143" i="1"/>
  <c r="E106" i="1"/>
  <c r="F106" i="1"/>
  <c r="G106" i="1"/>
  <c r="H106" i="1"/>
  <c r="H105" i="1" s="1"/>
  <c r="I106" i="1"/>
  <c r="I105" i="1" s="1"/>
  <c r="J106" i="1"/>
  <c r="J105" i="1" s="1"/>
  <c r="E107" i="1"/>
  <c r="E127" i="1" s="1"/>
  <c r="F107" i="1"/>
  <c r="F127" i="1" s="1"/>
  <c r="G107" i="1"/>
  <c r="G127" i="1" s="1"/>
  <c r="H107" i="1"/>
  <c r="H127" i="1" s="1"/>
  <c r="I107" i="1"/>
  <c r="I127" i="1" s="1"/>
  <c r="J107" i="1"/>
  <c r="J127" i="1" s="1"/>
  <c r="E108" i="1"/>
  <c r="F108" i="1"/>
  <c r="G108" i="1"/>
  <c r="H108" i="1"/>
  <c r="I108" i="1"/>
  <c r="J108" i="1"/>
  <c r="D106" i="1"/>
  <c r="D105" i="1" s="1"/>
  <c r="E48" i="1"/>
  <c r="F48" i="1"/>
  <c r="G48" i="1"/>
  <c r="H48" i="1"/>
  <c r="I48" i="1"/>
  <c r="J48" i="1"/>
  <c r="E49" i="1"/>
  <c r="F49" i="1"/>
  <c r="G49" i="1"/>
  <c r="H49" i="1"/>
  <c r="I49" i="1"/>
  <c r="J49" i="1"/>
  <c r="E50" i="1"/>
  <c r="E94" i="1" s="1"/>
  <c r="C58" i="1"/>
  <c r="C57" i="1"/>
  <c r="C56" i="1"/>
  <c r="J55" i="1"/>
  <c r="I55" i="1"/>
  <c r="H55" i="1"/>
  <c r="G55" i="1"/>
  <c r="F55" i="1"/>
  <c r="E55" i="1"/>
  <c r="D55" i="1"/>
  <c r="G105" i="1" l="1"/>
  <c r="F105" i="1"/>
  <c r="C127" i="1"/>
  <c r="E105" i="1"/>
  <c r="D94" i="1"/>
  <c r="G93" i="1"/>
  <c r="F93" i="1"/>
  <c r="E93" i="1"/>
  <c r="J93" i="1"/>
  <c r="J92" i="1"/>
  <c r="I92" i="1"/>
  <c r="H92" i="1"/>
  <c r="G92" i="1"/>
  <c r="I93" i="1"/>
  <c r="H93" i="1"/>
  <c r="E92" i="1"/>
  <c r="F92" i="1"/>
  <c r="C55" i="1"/>
  <c r="C173" i="1" l="1"/>
  <c r="C154" i="1"/>
  <c r="C157" i="1"/>
  <c r="C158" i="1"/>
  <c r="C159" i="1"/>
  <c r="C142" i="1"/>
  <c r="C145" i="1"/>
  <c r="C146" i="1"/>
  <c r="C147" i="1"/>
  <c r="C149" i="1"/>
  <c r="C150" i="1"/>
  <c r="C151" i="1"/>
  <c r="C133" i="1"/>
  <c r="C134" i="1"/>
  <c r="C137" i="1"/>
  <c r="C138" i="1"/>
  <c r="C139" i="1"/>
  <c r="C141" i="1"/>
  <c r="C114" i="1"/>
  <c r="C115" i="1"/>
  <c r="C116" i="1"/>
  <c r="C129" i="1"/>
  <c r="C110" i="1"/>
  <c r="C111" i="1"/>
  <c r="C112" i="1"/>
  <c r="C102" i="1"/>
  <c r="C103" i="1"/>
  <c r="C95" i="1"/>
  <c r="C64" i="1"/>
  <c r="C65" i="1"/>
  <c r="C66" i="1"/>
  <c r="C33" i="1"/>
  <c r="C34" i="1"/>
  <c r="C28" i="1"/>
  <c r="C29" i="1"/>
  <c r="C30" i="1"/>
  <c r="C32" i="1"/>
  <c r="C20" i="1" s="1"/>
  <c r="C25" i="1"/>
  <c r="C26" i="1"/>
  <c r="C22" i="1" l="1"/>
  <c r="C21" i="1"/>
  <c r="J113" i="1"/>
  <c r="I113" i="1"/>
  <c r="H113" i="1"/>
  <c r="G113" i="1"/>
  <c r="F113" i="1"/>
  <c r="E113" i="1"/>
  <c r="D113" i="1"/>
  <c r="J109" i="1"/>
  <c r="I109" i="1"/>
  <c r="H109" i="1"/>
  <c r="G109" i="1"/>
  <c r="F109" i="1"/>
  <c r="E109" i="1"/>
  <c r="D109" i="1"/>
  <c r="C109" i="1" l="1"/>
  <c r="C108" i="1"/>
  <c r="C113" i="1"/>
  <c r="L98" i="1"/>
  <c r="L99" i="1"/>
  <c r="L100" i="1"/>
  <c r="E152" i="1"/>
  <c r="F152" i="1"/>
  <c r="G152" i="1"/>
  <c r="H152" i="1"/>
  <c r="I152" i="1"/>
  <c r="J152" i="1"/>
  <c r="D152" i="1" l="1"/>
  <c r="C152" i="1" s="1"/>
  <c r="C155" i="1"/>
  <c r="C62" i="1" l="1"/>
  <c r="C61" i="1"/>
  <c r="C60" i="1"/>
  <c r="D53" i="1"/>
  <c r="D49" i="1" s="1"/>
  <c r="D52" i="1"/>
  <c r="D48" i="1" s="1"/>
  <c r="C52" i="1" l="1"/>
  <c r="C48" i="1" s="1"/>
  <c r="D92" i="1"/>
  <c r="C53" i="1"/>
  <c r="C49" i="1" s="1"/>
  <c r="D93" i="1"/>
  <c r="C107" i="1" l="1"/>
  <c r="C106" i="1"/>
  <c r="C177" i="1"/>
  <c r="C105" i="1" l="1"/>
  <c r="C143" i="1"/>
  <c r="L157" i="1" l="1"/>
  <c r="L158" i="1"/>
  <c r="L147" i="1"/>
  <c r="L149" i="1"/>
  <c r="L150" i="1"/>
  <c r="L151" i="1"/>
  <c r="L154" i="1"/>
  <c r="L141" i="1"/>
  <c r="L142" i="1"/>
  <c r="L145" i="1"/>
  <c r="L146" i="1"/>
  <c r="L133" i="1"/>
  <c r="L134" i="1"/>
  <c r="L137" i="1"/>
  <c r="L138" i="1"/>
  <c r="L95" i="1"/>
  <c r="L65" i="1"/>
  <c r="L60" i="1"/>
  <c r="L61" i="1"/>
  <c r="L64" i="1"/>
  <c r="L52" i="1"/>
  <c r="L53" i="1"/>
  <c r="L30" i="1"/>
  <c r="L32" i="1"/>
  <c r="L33" i="1"/>
  <c r="L34" i="1"/>
  <c r="L28" i="1"/>
  <c r="L29" i="1"/>
  <c r="L24" i="1"/>
  <c r="L25" i="1"/>
  <c r="L26" i="1"/>
  <c r="L96" i="1"/>
  <c r="L97" i="1"/>
  <c r="L102" i="1"/>
  <c r="L103" i="1"/>
  <c r="L130" i="1"/>
  <c r="L131" i="1"/>
  <c r="D178" i="1" l="1"/>
  <c r="E178" i="1"/>
  <c r="F178" i="1"/>
  <c r="G178" i="1"/>
  <c r="H178" i="1"/>
  <c r="I178" i="1"/>
  <c r="J178" i="1"/>
  <c r="C178" i="1" l="1"/>
  <c r="L129" i="1"/>
  <c r="L178" i="1" l="1"/>
  <c r="L62" i="1"/>
  <c r="L139" i="1" l="1"/>
  <c r="L66" i="1"/>
  <c r="J31" i="1" l="1"/>
  <c r="I31" i="1"/>
  <c r="H31" i="1"/>
  <c r="G31" i="1"/>
  <c r="D31" i="1"/>
  <c r="C31" i="1" l="1"/>
  <c r="L31" i="1" s="1"/>
  <c r="L159" i="1"/>
  <c r="J148" i="1" l="1"/>
  <c r="I148" i="1"/>
  <c r="H148" i="1"/>
  <c r="G148" i="1"/>
  <c r="F148" i="1"/>
  <c r="E148" i="1"/>
  <c r="D148" i="1"/>
  <c r="J27" i="1"/>
  <c r="I27" i="1"/>
  <c r="H27" i="1"/>
  <c r="G27" i="1"/>
  <c r="D27" i="1"/>
  <c r="C27" i="1" s="1"/>
  <c r="C148" i="1" l="1"/>
  <c r="L148" i="1" s="1"/>
  <c r="L27" i="1"/>
  <c r="L143" i="1"/>
  <c r="D126" i="1" l="1"/>
  <c r="D125" i="1" s="1"/>
  <c r="E126" i="1"/>
  <c r="F126" i="1"/>
  <c r="G126" i="1"/>
  <c r="H126" i="1"/>
  <c r="I126" i="1"/>
  <c r="J126" i="1"/>
  <c r="G19" i="1"/>
  <c r="C126" i="1" l="1"/>
  <c r="J19" i="1"/>
  <c r="C176" i="1"/>
  <c r="L176" i="1" s="1"/>
  <c r="I19" i="1"/>
  <c r="H19" i="1"/>
  <c r="L49" i="1"/>
  <c r="L48" i="1"/>
  <c r="L177" i="1"/>
  <c r="C92" i="1" l="1"/>
  <c r="C19" i="1"/>
  <c r="C93" i="1"/>
  <c r="D47" i="1"/>
  <c r="E174" i="1" l="1"/>
  <c r="F174" i="1"/>
  <c r="G174" i="1"/>
  <c r="H174" i="1"/>
  <c r="I174" i="1"/>
  <c r="J174" i="1"/>
  <c r="D174" i="1" l="1"/>
  <c r="C174" i="1" s="1"/>
  <c r="C175" i="1"/>
  <c r="J63" i="1"/>
  <c r="I63" i="1"/>
  <c r="H63" i="1"/>
  <c r="G63" i="1"/>
  <c r="F63" i="1"/>
  <c r="E63" i="1"/>
  <c r="D63" i="1"/>
  <c r="C63" i="1" l="1"/>
  <c r="L63" i="1" s="1"/>
  <c r="D135" i="1" l="1"/>
  <c r="E135" i="1"/>
  <c r="F135" i="1"/>
  <c r="G135" i="1"/>
  <c r="H135" i="1"/>
  <c r="I135" i="1"/>
  <c r="J135" i="1"/>
  <c r="C135" i="1" l="1"/>
  <c r="L135" i="1" s="1"/>
  <c r="D163" i="1"/>
  <c r="L155" i="1"/>
  <c r="E163" i="1"/>
  <c r="J163" i="1"/>
  <c r="H163" i="1"/>
  <c r="G163" i="1"/>
  <c r="I163" i="1"/>
  <c r="F163" i="1"/>
  <c r="E128" i="1"/>
  <c r="F128" i="1"/>
  <c r="F125" i="1" s="1"/>
  <c r="G128" i="1"/>
  <c r="G125" i="1" s="1"/>
  <c r="H128" i="1"/>
  <c r="H125" i="1" s="1"/>
  <c r="I128" i="1"/>
  <c r="I125" i="1" s="1"/>
  <c r="J128" i="1"/>
  <c r="J125" i="1" s="1"/>
  <c r="E125" i="1" l="1"/>
  <c r="C125" i="1" s="1"/>
  <c r="C128" i="1"/>
  <c r="C163" i="1"/>
  <c r="C104" i="1"/>
  <c r="L104" i="1" s="1"/>
  <c r="L127" i="1"/>
  <c r="D101" i="1"/>
  <c r="H101" i="1"/>
  <c r="G101" i="1"/>
  <c r="F101" i="1"/>
  <c r="E101" i="1"/>
  <c r="J101" i="1"/>
  <c r="I101" i="1"/>
  <c r="L125" i="1" l="1"/>
  <c r="C101" i="1"/>
  <c r="L101" i="1" s="1"/>
  <c r="D167" i="1"/>
  <c r="J59" i="1"/>
  <c r="I59" i="1"/>
  <c r="H59" i="1"/>
  <c r="G59" i="1"/>
  <c r="F59" i="1"/>
  <c r="E59" i="1"/>
  <c r="D59" i="1"/>
  <c r="D51" i="1"/>
  <c r="J54" i="1"/>
  <c r="J50" i="1" s="1"/>
  <c r="I54" i="1"/>
  <c r="I50" i="1" s="1"/>
  <c r="H54" i="1"/>
  <c r="H50" i="1" s="1"/>
  <c r="G54" i="1"/>
  <c r="G50" i="1" s="1"/>
  <c r="F54" i="1"/>
  <c r="F50" i="1" s="1"/>
  <c r="F94" i="1" s="1"/>
  <c r="D23" i="1"/>
  <c r="G23" i="1"/>
  <c r="H23" i="1"/>
  <c r="I23" i="1"/>
  <c r="J23" i="1"/>
  <c r="G94" i="1" l="1"/>
  <c r="H94" i="1"/>
  <c r="J94" i="1"/>
  <c r="I94" i="1"/>
  <c r="C23" i="1"/>
  <c r="C59" i="1"/>
  <c r="L59" i="1" s="1"/>
  <c r="C54" i="1"/>
  <c r="C50" i="1" s="1"/>
  <c r="F47" i="1"/>
  <c r="L126" i="1"/>
  <c r="L128" i="1"/>
  <c r="D168" i="1"/>
  <c r="E47" i="1"/>
  <c r="I47" i="1"/>
  <c r="J170" i="1"/>
  <c r="J165" i="1" s="1"/>
  <c r="F51" i="1"/>
  <c r="F168" i="1" s="1"/>
  <c r="J51" i="1"/>
  <c r="J168" i="1" s="1"/>
  <c r="E51" i="1"/>
  <c r="E168" i="1" s="1"/>
  <c r="I51" i="1"/>
  <c r="I168" i="1" s="1"/>
  <c r="H51" i="1"/>
  <c r="H168" i="1" s="1"/>
  <c r="H171" i="1"/>
  <c r="H166" i="1" s="1"/>
  <c r="J171" i="1"/>
  <c r="J166" i="1" s="1"/>
  <c r="I171" i="1"/>
  <c r="I166" i="1" s="1"/>
  <c r="G51" i="1"/>
  <c r="G168" i="1" s="1"/>
  <c r="D171" i="1"/>
  <c r="D166" i="1" s="1"/>
  <c r="G171" i="1"/>
  <c r="G166" i="1" s="1"/>
  <c r="F171" i="1"/>
  <c r="F166" i="1" s="1"/>
  <c r="E171" i="1"/>
  <c r="E166" i="1" s="1"/>
  <c r="L54" i="1" l="1"/>
  <c r="C171" i="1"/>
  <c r="C168" i="1"/>
  <c r="C51" i="1"/>
  <c r="J47" i="1"/>
  <c r="G167" i="1"/>
  <c r="H47" i="1"/>
  <c r="G47" i="1"/>
  <c r="L50" i="1"/>
  <c r="H167" i="1"/>
  <c r="J169" i="1"/>
  <c r="L51" i="1"/>
  <c r="L174" i="1"/>
  <c r="L175" i="1"/>
  <c r="I91" i="1"/>
  <c r="E91" i="1"/>
  <c r="H91" i="1"/>
  <c r="G91" i="1"/>
  <c r="J91" i="1"/>
  <c r="D91" i="1"/>
  <c r="F170" i="1"/>
  <c r="F165" i="1" s="1"/>
  <c r="I170" i="1"/>
  <c r="I165" i="1" s="1"/>
  <c r="D170" i="1"/>
  <c r="E170" i="1"/>
  <c r="E165" i="1" s="1"/>
  <c r="G170" i="1"/>
  <c r="G165" i="1" s="1"/>
  <c r="H170" i="1"/>
  <c r="H165" i="1" s="1"/>
  <c r="I167" i="1"/>
  <c r="C94" i="1" l="1"/>
  <c r="C166" i="1"/>
  <c r="C47" i="1"/>
  <c r="L47" i="1" s="1"/>
  <c r="C172" i="1"/>
  <c r="D165" i="1"/>
  <c r="C170" i="1"/>
  <c r="F91" i="1"/>
  <c r="L92" i="1"/>
  <c r="E169" i="1"/>
  <c r="G164" i="1"/>
  <c r="G183" i="1" s="1"/>
  <c r="I169" i="1"/>
  <c r="G169" i="1"/>
  <c r="D169" i="1"/>
  <c r="H169" i="1"/>
  <c r="F169" i="1"/>
  <c r="J167" i="1"/>
  <c r="F167" i="1"/>
  <c r="E167" i="1"/>
  <c r="H164" i="1"/>
  <c r="H183" i="1" s="1"/>
  <c r="I164" i="1"/>
  <c r="I183" i="1" s="1"/>
  <c r="D164" i="1" l="1"/>
  <c r="C165" i="1"/>
  <c r="C167" i="1"/>
  <c r="C169" i="1"/>
  <c r="C91" i="1"/>
  <c r="L165" i="1"/>
  <c r="L170" i="1"/>
  <c r="J164" i="1"/>
  <c r="J183" i="1" s="1"/>
  <c r="F164" i="1"/>
  <c r="E164" i="1"/>
  <c r="C164" i="1" l="1"/>
  <c r="D153" i="1"/>
  <c r="E153" i="1"/>
  <c r="F153" i="1"/>
  <c r="G153" i="1"/>
  <c r="H153" i="1"/>
  <c r="I153" i="1"/>
  <c r="J153" i="1"/>
  <c r="J156" i="1"/>
  <c r="I156" i="1"/>
  <c r="H156" i="1"/>
  <c r="G156" i="1"/>
  <c r="F156" i="1"/>
  <c r="E156" i="1"/>
  <c r="D156" i="1"/>
  <c r="C156" i="1" l="1"/>
  <c r="C153" i="1"/>
  <c r="L153" i="1"/>
  <c r="L156" i="1"/>
  <c r="G162" i="1"/>
  <c r="H161" i="1"/>
  <c r="F162" i="1"/>
  <c r="G161" i="1"/>
  <c r="E162" i="1"/>
  <c r="F161" i="1"/>
  <c r="I161" i="1"/>
  <c r="D162" i="1"/>
  <c r="E161" i="1"/>
  <c r="D161" i="1"/>
  <c r="H162" i="1"/>
  <c r="J162" i="1"/>
  <c r="I162" i="1"/>
  <c r="J161" i="1"/>
  <c r="C161" i="1" l="1"/>
  <c r="C162" i="1"/>
  <c r="L161" i="1"/>
  <c r="G160" i="1"/>
  <c r="G186" i="1" s="1"/>
  <c r="E160" i="1"/>
  <c r="E186" i="1" s="1"/>
  <c r="I160" i="1"/>
  <c r="I186" i="1" s="1"/>
  <c r="H160" i="1"/>
  <c r="H186" i="1" s="1"/>
  <c r="D160" i="1"/>
  <c r="J160" i="1"/>
  <c r="J186" i="1" s="1"/>
  <c r="F160" i="1"/>
  <c r="F186" i="1" s="1"/>
  <c r="C160" i="1" l="1"/>
  <c r="L152" i="1"/>
  <c r="J144" i="1"/>
  <c r="I144" i="1"/>
  <c r="F144" i="1"/>
  <c r="G144" i="1"/>
  <c r="H144" i="1"/>
  <c r="D144" i="1"/>
  <c r="E144" i="1"/>
  <c r="C144" i="1" l="1"/>
  <c r="L144" i="1"/>
  <c r="D136" i="1"/>
  <c r="E136" i="1"/>
  <c r="F136" i="1"/>
  <c r="G136" i="1"/>
  <c r="H136" i="1"/>
  <c r="I136" i="1"/>
  <c r="J136" i="1"/>
  <c r="C136" i="1" l="1"/>
  <c r="L136" i="1"/>
  <c r="D140" i="1"/>
  <c r="E140" i="1"/>
  <c r="F140" i="1"/>
  <c r="G140" i="1"/>
  <c r="H140" i="1"/>
  <c r="I140" i="1"/>
  <c r="J140" i="1"/>
  <c r="C140" i="1" l="1"/>
  <c r="L140" i="1"/>
  <c r="D132" i="1"/>
  <c r="E132" i="1"/>
  <c r="F132" i="1"/>
  <c r="G132" i="1"/>
  <c r="H132" i="1"/>
  <c r="I132" i="1"/>
  <c r="J132" i="1"/>
  <c r="C132" i="1" l="1"/>
  <c r="L132" i="1"/>
  <c r="L163" i="1"/>
  <c r="L160" i="1" l="1"/>
  <c r="L94" i="1" l="1"/>
  <c r="L172" i="1"/>
  <c r="L93" i="1"/>
  <c r="L168" i="1"/>
  <c r="L91" i="1" l="1"/>
  <c r="L167" i="1"/>
  <c r="L166" i="1" l="1"/>
  <c r="L171" i="1"/>
  <c r="L169" i="1"/>
  <c r="L164" i="1" l="1"/>
</calcChain>
</file>

<file path=xl/sharedStrings.xml><?xml version="1.0" encoding="utf-8"?>
<sst xmlns="http://schemas.openxmlformats.org/spreadsheetml/2006/main" count="268" uniqueCount="73">
  <si>
    <t>Источники финансирования</t>
  </si>
  <si>
    <t>всего, в том числе:</t>
  </si>
  <si>
    <t>за счет средств местного бюджета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</si>
  <si>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</si>
  <si>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</si>
  <si>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</si>
  <si>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</si>
  <si>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</si>
  <si>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</si>
  <si>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</si>
  <si>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 xml:space="preserve"> за счет межбюджетных трансфертов из федерального бюджета</t>
  </si>
  <si>
    <t xml:space="preserve"> за счет межбюджетных трансфертов из окружного бюджета </t>
  </si>
  <si>
    <t>Ответственный (администратор или соадминистратор)</t>
  </si>
  <si>
    <t>Общий объем финансирования программы - всего, в том числе</t>
  </si>
  <si>
    <t>Наименование</t>
  </si>
  <si>
    <t>Объем финансирования (всего, руб.)</t>
  </si>
  <si>
    <t>Таблица 3</t>
  </si>
  <si>
    <t xml:space="preserve"> за счет межбюджетных трансфертов из федерального бюджета </t>
  </si>
  <si>
    <t>за счет межбюджетных трансфертов из федерального бюджета</t>
  </si>
  <si>
    <t>Комплексная цель программы: Создание комфортной городской среды на территории города Сургута</t>
  </si>
  <si>
    <t>Задача. Повышение уровня благоустройства территорий общего пользования</t>
  </si>
  <si>
    <t xml:space="preserve">за счет межбюджетных трансфертов из федерального бюджета </t>
  </si>
  <si>
    <t>Всего по подпрограмме "Благоустройство общественных территорий"</t>
  </si>
  <si>
    <t>Подпрограмма "Обеспечение благоустройства дворовых территорий многоквартирных домов"</t>
  </si>
  <si>
    <t>Подпрограмма  "Благоустройство общественных территорий"</t>
  </si>
  <si>
    <t>Задача. Повышение уровня благоустройства дворовых территорий</t>
  </si>
  <si>
    <t xml:space="preserve">Всего по подпрограмме 
"Обеспечение благоустройства дворовых территорий многоквартирных домов" </t>
  </si>
  <si>
    <t>Подпрограмма  "Декоративно-художественное и праздничное оформление города"</t>
  </si>
  <si>
    <t>Задача. Выполнение работ по праздничному, новогоднему, световому и декоративно-художественному оформлению города</t>
  </si>
  <si>
    <t>Мероприятие 3.3.1
Архитектурно-художественное оформление города</t>
  </si>
  <si>
    <t>Объем финансирования 
администратора (ДАиГ)</t>
  </si>
  <si>
    <t>Объем финансирования соадминистратора (ДГХ)</t>
  </si>
  <si>
    <t>Всего по подпрограмме 
"Декоративно-художественное 
и праздничное оформление города"</t>
  </si>
  <si>
    <t>Основное мероприятие 2.1. 
Благоустройство дворовых территорий
(№ 3 таблицы 1)</t>
  </si>
  <si>
    <t xml:space="preserve">Мероприятие 3.2.1.
Изготовление и установка монументальных и скульптурно-декоративных объектов (в том числе мемориальных досок)
</t>
  </si>
  <si>
    <t>за счет других источников (средства физических и юридических лиц - инициативные платежи)</t>
  </si>
  <si>
    <t>Мероприятие 1.1.1 
Строительство объекта "Участок набережной протоки Кривуля
 в г.Сургуте"</t>
  </si>
  <si>
    <t>Основное мероприятие 1.2. 
Региональный проект "Формирование комфортной городской среды
(№ 1,2  таблицы 1)</t>
  </si>
  <si>
    <t>Программные мероприятия, объем финансирования муниципальной программы  «Формирование комфортной городской среды на период до 2030 года»</t>
  </si>
  <si>
    <t>департамент архитектуры и градостроительства 
(администратор)</t>
  </si>
  <si>
    <t>департамент городского хозяйства 
(соадминистратор)</t>
  </si>
  <si>
    <t xml:space="preserve">Мероприятие 3.2.2.
Изготовление и установка монументального (скульптурно-декоративного) объекта "Сургутский кремль"
</t>
  </si>
  <si>
    <t>к постановлению</t>
  </si>
  <si>
    <t>Администрации города</t>
  </si>
  <si>
    <t>от _____________ № ________</t>
  </si>
  <si>
    <t xml:space="preserve">Мероприятие 1.2.1.
Обустройство объекта "Экопарк 
"За Саймой" </t>
  </si>
  <si>
    <t>Основное мероприятие 2.2.
Реализация инициативных проектов
(№ 6 из таблицы 2)</t>
  </si>
  <si>
    <t>Мероприятие 1.1.3 
Благоустройство территории для размещения сквера в мкр. 34</t>
  </si>
  <si>
    <t>Мероприятие 1.2.2.
Обустройство объекта "Парк в микрорайоне №8 по ул. Республики, 75"</t>
  </si>
  <si>
    <t>Мероприятие 2.2.1.
Благоустройство проезда дворовой территории МКД по ул.Быстринская, 12</t>
  </si>
  <si>
    <t>Мероприятие 2.2.2.
Благоустройство территории спортивной площадки по адресу пр.Мира, 55</t>
  </si>
  <si>
    <t>Основное мероприятие 1.3. 
Реализация инициативных проектов
(№ 6 из таблицы 2)</t>
  </si>
  <si>
    <t>Мероприятие 1.3.1. 
Инициативный проект "Благоустройство сквера в 5 "А" микрорайоне"</t>
  </si>
  <si>
    <t xml:space="preserve">Мероприятие 3.1.1.
Организация праздничного оформления города (в том числе изготовление и размещение социальной рекламы и информации) и новогоднего оформления города)
</t>
  </si>
  <si>
    <t>Мероприятие 1.1.2 
Обустройство пешеходного маршрута 
на территории исторического культурного слоя города Сургута</t>
  </si>
  <si>
    <t xml:space="preserve">Мероприятие 1.1.4 
Обустройство объекта "Экопарк 
"За Саймой" </t>
  </si>
  <si>
    <t xml:space="preserve">Мероприятие 1.1.5 
Обустройство объекта «Реконструкция (реновация) рекреационных территорий общественных пространств в западном жилом районе города Сургута» </t>
  </si>
  <si>
    <t>В том числе по годам:</t>
  </si>
  <si>
    <t>Мероприятие 1.2.3.
Благоустройство сквера на пересечении бульвара Свободы и проспекта Ленина 
в г. Сургуте</t>
  </si>
  <si>
    <t xml:space="preserve">Мероприятие 1.2.4.
Обустройство объекта "Парковая зона 
в мкр-не 20А" </t>
  </si>
  <si>
    <t xml:space="preserve">Основное мероприятие 3.1.
Организация праздничного оформления города (в том числе изготовление и размещение социальной рекламы и информации) и новогоднего оформления города
(№ 1, 2, 7  таблицы 2)
</t>
  </si>
  <si>
    <t xml:space="preserve">Основное мероприятие 3.2.
Изготовление и установка монументальных и скульптурно-декоративных объектов (в том числе мемориальных досок)
(№ 3 таблицы 2)
</t>
  </si>
  <si>
    <t>Основное мероприятие 3.3.
Архитектурно-художественное освещение города
(№  4, 8 таблицы 2)</t>
  </si>
  <si>
    <t>Основное мероприятие 1.1. 
Обустройство (строительство) объектов  благоустройства (парки, скверы, набережные и иные общественные территории)
(№ 1, 2  таблицы 1)
(№ 5 таблицы 2)</t>
  </si>
  <si>
    <t>-</t>
  </si>
  <si>
    <t>Мероприятие 1.2.5.
Обустройство объекта "Сквер, прилегающий к территории МКУ "Дворец торжеств" (10 952 кв.м.)"</t>
  </si>
  <si>
    <t>Мероприятие 2.2.3.
Благоустройство территории спортивной площадки по адресу пр.Мира, 53</t>
  </si>
  <si>
    <t xml:space="preserve">Мероприятие 2.2.4.
Благоустройство площадки ТКО, расположенной по адресу: Ханты-Мансийский автономный округ – Югра, город Сургут, улица Гагарина, дом 10
</t>
  </si>
  <si>
    <t>Мероприятие 1.1.6 
Благоустройство сквера в мкр. 32 
в г. Сургуте</t>
  </si>
  <si>
    <t>Мероприятие 1.3.2. 
Инициативный проект "Строительство спортивной площадки"</t>
  </si>
  <si>
    <t>Мероприятие 1.3.3. 
Инициативный проект "Строительство скейт-парка в мкр. 39"</t>
  </si>
  <si>
    <t>Мероприятие 1.3.4. 
Инициативный проект "Безопасный путь к школе и спортивной площадке в мкр. 39"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</si>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</sst>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0" fillId="0" borderId="0" xfId="0" applyFill="1"/>
    <xf numFmtId="4" fontId="0" fillId="0" borderId="0" xfId="0" applyNumberFormat="1" applyFill="1"/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4" fontId="2" fillId="0" borderId="0" xfId="0" applyNumberFormat="1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6"/>
  <sheetViews>
    <sheetView showZeros="0" tabSelected="1" zoomScale="73" zoomScaleNormal="73" zoomScaleSheetLayoutView="70" zoomScalePageLayoutView="70" workbookViewId="0">
      <pane xSplit="2" ySplit="18" topLeftCell="C94" activePane="bottomRight" state="frozen"/>
      <selection pane="topRight" activeCell="C1" sqref="C1"/>
      <selection pane="bottomLeft" activeCell="A19" sqref="A19"/>
      <selection pane="bottomRight" activeCell="H14" sqref="H14"/>
    </sheetView>
  </sheetViews>
  <sheetFormatPr defaultRowHeight="15" x14ac:dyDescent="0.25"/>
  <cols>
    <col min="1" max="1" width="42.7109375" style="2" customWidth="1"/>
    <col min="2" max="2" width="25" style="2" customWidth="1"/>
    <col min="3" max="3" width="20.85546875" style="2" customWidth="1"/>
    <col min="4" max="7" width="21.85546875" style="2" customWidth="1"/>
    <col min="8" max="8" width="23.5703125" style="2" customWidth="1"/>
    <col min="9" max="9" width="23.7109375" style="2" customWidth="1"/>
    <col min="10" max="10" width="23.140625" style="2" customWidth="1"/>
    <col min="11" max="11" width="26.7109375" style="2" customWidth="1"/>
    <col min="12" max="12" width="21.85546875" style="2" customWidth="1"/>
    <col min="13" max="13" width="17" style="2" customWidth="1"/>
    <col min="14" max="14" width="16.42578125" style="2" customWidth="1"/>
    <col min="15" max="15" width="15.85546875" style="2" customWidth="1"/>
    <col min="16" max="16" width="12.140625" style="2" customWidth="1"/>
    <col min="17" max="16384" width="9.140625" style="2"/>
  </cols>
  <sheetData>
    <row r="1" spans="1:14" ht="18.75" x14ac:dyDescent="0.3">
      <c r="J1" s="10" t="s">
        <v>72</v>
      </c>
      <c r="K1" s="9"/>
      <c r="L1" s="9"/>
      <c r="M1" s="9"/>
      <c r="N1" s="9"/>
    </row>
    <row r="2" spans="1:14" ht="19.5" customHeight="1" x14ac:dyDescent="0.3">
      <c r="I2" s="11"/>
      <c r="J2" s="10" t="s">
        <v>42</v>
      </c>
      <c r="K2" s="10"/>
      <c r="L2" s="12"/>
      <c r="M2" s="12"/>
      <c r="N2" s="12"/>
    </row>
    <row r="3" spans="1:14" ht="18.75" customHeight="1" x14ac:dyDescent="0.3">
      <c r="I3" s="11"/>
      <c r="J3" s="10" t="s">
        <v>43</v>
      </c>
      <c r="K3" s="10"/>
      <c r="L3" s="12"/>
      <c r="M3" s="12"/>
      <c r="N3" s="12"/>
    </row>
    <row r="4" spans="1:14" ht="21" customHeight="1" x14ac:dyDescent="0.3">
      <c r="I4" s="11"/>
      <c r="J4" s="10" t="s">
        <v>44</v>
      </c>
      <c r="K4" s="10"/>
      <c r="L4" s="13"/>
      <c r="M4" s="13"/>
      <c r="N4" s="13"/>
    </row>
    <row r="7" spans="1:14" s="1" customFormat="1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4" s="1" customFormat="1" ht="18.75" x14ac:dyDescent="0.3">
      <c r="A8" s="6"/>
      <c r="C8" s="8" t="s">
        <v>38</v>
      </c>
      <c r="D8" s="6"/>
      <c r="E8" s="6"/>
      <c r="F8" s="6"/>
      <c r="G8" s="6"/>
      <c r="H8" s="6"/>
      <c r="I8" s="6"/>
      <c r="J8" s="6"/>
    </row>
    <row r="9" spans="1:14" s="1" customFormat="1" ht="18.75" x14ac:dyDescent="0.3">
      <c r="A9" s="6"/>
      <c r="C9" s="8"/>
      <c r="D9" s="6"/>
      <c r="E9" s="6"/>
      <c r="F9" s="6"/>
      <c r="G9" s="6"/>
      <c r="H9" s="6"/>
      <c r="I9" s="6"/>
      <c r="J9" s="6"/>
    </row>
    <row r="10" spans="1:14" s="1" customFormat="1" ht="18.7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7" t="s">
        <v>16</v>
      </c>
    </row>
    <row r="11" spans="1:14" s="1" customFormat="1" ht="15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4" s="1" customFormat="1" ht="21" customHeight="1" x14ac:dyDescent="0.25">
      <c r="A12" s="19" t="s">
        <v>14</v>
      </c>
      <c r="B12" s="19" t="s">
        <v>0</v>
      </c>
      <c r="C12" s="19" t="s">
        <v>15</v>
      </c>
      <c r="D12" s="19" t="s">
        <v>57</v>
      </c>
      <c r="E12" s="19"/>
      <c r="F12" s="19"/>
      <c r="G12" s="19"/>
      <c r="H12" s="19"/>
      <c r="I12" s="19"/>
      <c r="J12" s="19"/>
      <c r="K12" s="19" t="s">
        <v>12</v>
      </c>
    </row>
    <row r="13" spans="1:14" s="1" customFormat="1" ht="3" customHeight="1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4" s="1" customFormat="1" ht="33" customHeight="1" x14ac:dyDescent="0.25">
      <c r="A14" s="19"/>
      <c r="B14" s="19"/>
      <c r="C14" s="19"/>
      <c r="D14" s="17" t="s">
        <v>3</v>
      </c>
      <c r="E14" s="17" t="s">
        <v>4</v>
      </c>
      <c r="F14" s="17" t="s">
        <v>5</v>
      </c>
      <c r="G14" s="17" t="s">
        <v>6</v>
      </c>
      <c r="H14" s="17" t="s">
        <v>7</v>
      </c>
      <c r="I14" s="17" t="s">
        <v>8</v>
      </c>
      <c r="J14" s="17" t="s">
        <v>9</v>
      </c>
      <c r="K14" s="19"/>
    </row>
    <row r="15" spans="1:14" s="1" customFormat="1" ht="15.75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  <c r="K15" s="17">
        <v>11</v>
      </c>
    </row>
    <row r="16" spans="1:14" s="1" customFormat="1" ht="17.25" customHeight="1" x14ac:dyDescent="0.25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2" s="1" customFormat="1" ht="18" customHeight="1" x14ac:dyDescent="0.25">
      <c r="A17" s="18" t="s">
        <v>24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2" s="1" customFormat="1" ht="22.5" customHeight="1" x14ac:dyDescent="0.25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2" s="6" customFormat="1" ht="20.25" customHeight="1" x14ac:dyDescent="0.25">
      <c r="A19" s="23" t="s">
        <v>63</v>
      </c>
      <c r="B19" s="4" t="s">
        <v>1</v>
      </c>
      <c r="C19" s="5">
        <f>SUM(D19:J19)</f>
        <v>1995574615.5</v>
      </c>
      <c r="D19" s="5">
        <f t="shared" ref="D19:D21" si="0">D31+D27+D23+D35+D39+D43</f>
        <v>750647934.82999992</v>
      </c>
      <c r="E19" s="5">
        <f t="shared" ref="E19:J19" si="1">E21+E22+E20</f>
        <v>0</v>
      </c>
      <c r="F19" s="5">
        <f t="shared" si="1"/>
        <v>0</v>
      </c>
      <c r="G19" s="5">
        <f t="shared" si="1"/>
        <v>299168582.23000002</v>
      </c>
      <c r="H19" s="5">
        <f t="shared" si="1"/>
        <v>306982522.44</v>
      </c>
      <c r="I19" s="5">
        <f t="shared" si="1"/>
        <v>315131505.85000002</v>
      </c>
      <c r="J19" s="5">
        <f t="shared" si="1"/>
        <v>323644070.14999998</v>
      </c>
      <c r="K19" s="19"/>
      <c r="L19" s="14"/>
    </row>
    <row r="20" spans="1:12" s="6" customFormat="1" ht="47.25" customHeight="1" x14ac:dyDescent="0.25">
      <c r="A20" s="23"/>
      <c r="B20" s="4" t="s">
        <v>21</v>
      </c>
      <c r="C20" s="5">
        <f t="shared" ref="C20:J21" si="2">C32+C28+C24</f>
        <v>0</v>
      </c>
      <c r="D20" s="5">
        <f t="shared" si="0"/>
        <v>0</v>
      </c>
      <c r="E20" s="5">
        <f t="shared" si="2"/>
        <v>0</v>
      </c>
      <c r="F20" s="5">
        <f t="shared" si="2"/>
        <v>0</v>
      </c>
      <c r="G20" s="5">
        <f t="shared" si="2"/>
        <v>0</v>
      </c>
      <c r="H20" s="5">
        <f t="shared" si="2"/>
        <v>0</v>
      </c>
      <c r="I20" s="5">
        <f t="shared" si="2"/>
        <v>0</v>
      </c>
      <c r="J20" s="5">
        <f t="shared" si="2"/>
        <v>0</v>
      </c>
      <c r="K20" s="19"/>
      <c r="L20" s="14"/>
    </row>
    <row r="21" spans="1:12" s="6" customFormat="1" ht="49.5" customHeight="1" x14ac:dyDescent="0.25">
      <c r="A21" s="23"/>
      <c r="B21" s="4" t="s">
        <v>11</v>
      </c>
      <c r="C21" s="5">
        <f t="shared" si="2"/>
        <v>569830300</v>
      </c>
      <c r="D21" s="5">
        <f t="shared" si="0"/>
        <v>569830300</v>
      </c>
      <c r="E21" s="5">
        <f t="shared" ref="E21:J21" si="3">E33+E29+E25+E37+E41</f>
        <v>0</v>
      </c>
      <c r="F21" s="5">
        <f t="shared" si="3"/>
        <v>0</v>
      </c>
      <c r="G21" s="5">
        <f t="shared" si="3"/>
        <v>103890000</v>
      </c>
      <c r="H21" s="5">
        <f t="shared" si="3"/>
        <v>103890000</v>
      </c>
      <c r="I21" s="5">
        <f t="shared" si="3"/>
        <v>103890000</v>
      </c>
      <c r="J21" s="5">
        <f t="shared" si="3"/>
        <v>103890000</v>
      </c>
      <c r="K21" s="19"/>
      <c r="L21" s="14"/>
    </row>
    <row r="22" spans="1:12" s="6" customFormat="1" ht="34.5" customHeight="1" x14ac:dyDescent="0.25">
      <c r="A22" s="23"/>
      <c r="B22" s="4" t="s">
        <v>2</v>
      </c>
      <c r="C22" s="5">
        <f>C34+C30+C26</f>
        <v>179371266.67000002</v>
      </c>
      <c r="D22" s="5">
        <f>D34+D30+D26+D38+D42+D46</f>
        <v>180817634.83000001</v>
      </c>
      <c r="E22" s="5">
        <f t="shared" ref="E22:J22" si="4">E34+E30+E26+E38+E42+E46</f>
        <v>0</v>
      </c>
      <c r="F22" s="5">
        <f t="shared" si="4"/>
        <v>0</v>
      </c>
      <c r="G22" s="5">
        <f t="shared" si="4"/>
        <v>195278582.22999999</v>
      </c>
      <c r="H22" s="5">
        <f t="shared" si="4"/>
        <v>203092522.44</v>
      </c>
      <c r="I22" s="5">
        <f t="shared" si="4"/>
        <v>211241505.84999999</v>
      </c>
      <c r="J22" s="5">
        <f t="shared" si="4"/>
        <v>219754070.14999998</v>
      </c>
      <c r="K22" s="19"/>
      <c r="L22" s="14"/>
    </row>
    <row r="23" spans="1:12" s="6" customFormat="1" ht="17.25" customHeight="1" x14ac:dyDescent="0.25">
      <c r="A23" s="18" t="s">
        <v>36</v>
      </c>
      <c r="B23" s="4" t="s">
        <v>1</v>
      </c>
      <c r="C23" s="5">
        <f t="shared" ref="C23:C47" si="5">SUM(D23:J23)</f>
        <v>712287900</v>
      </c>
      <c r="D23" s="5">
        <f t="shared" ref="D23:J23" si="6">D25+D26+D24</f>
        <v>712287900</v>
      </c>
      <c r="E23" s="5">
        <f t="shared" si="6"/>
        <v>0</v>
      </c>
      <c r="F23" s="5">
        <f t="shared" si="6"/>
        <v>0</v>
      </c>
      <c r="G23" s="5">
        <f t="shared" si="6"/>
        <v>0</v>
      </c>
      <c r="H23" s="5">
        <f t="shared" si="6"/>
        <v>0</v>
      </c>
      <c r="I23" s="5">
        <f t="shared" si="6"/>
        <v>0</v>
      </c>
      <c r="J23" s="5">
        <f t="shared" si="6"/>
        <v>0</v>
      </c>
      <c r="K23" s="19" t="s">
        <v>39</v>
      </c>
      <c r="L23" s="14"/>
    </row>
    <row r="24" spans="1:12" s="6" customFormat="1" ht="50.25" customHeight="1" x14ac:dyDescent="0.25">
      <c r="A24" s="18"/>
      <c r="B24" s="4" t="s">
        <v>21</v>
      </c>
      <c r="C24" s="5">
        <f t="shared" si="5"/>
        <v>0</v>
      </c>
      <c r="D24" s="5"/>
      <c r="E24" s="5"/>
      <c r="F24" s="5"/>
      <c r="G24" s="5"/>
      <c r="H24" s="5"/>
      <c r="I24" s="5"/>
      <c r="J24" s="5"/>
      <c r="K24" s="19"/>
      <c r="L24" s="14">
        <f t="shared" ref="L24:L54" si="7">SUM(D24:J24)-C24</f>
        <v>0</v>
      </c>
    </row>
    <row r="25" spans="1:12" s="6" customFormat="1" ht="50.25" customHeight="1" x14ac:dyDescent="0.25">
      <c r="A25" s="18"/>
      <c r="B25" s="4" t="s">
        <v>11</v>
      </c>
      <c r="C25" s="5">
        <f t="shared" si="5"/>
        <v>569830300</v>
      </c>
      <c r="D25" s="15">
        <v>569830300</v>
      </c>
      <c r="E25" s="5"/>
      <c r="F25" s="5"/>
      <c r="G25" s="5"/>
      <c r="H25" s="5"/>
      <c r="I25" s="5"/>
      <c r="J25" s="5"/>
      <c r="K25" s="19"/>
      <c r="L25" s="14">
        <f t="shared" si="7"/>
        <v>0</v>
      </c>
    </row>
    <row r="26" spans="1:12" s="6" customFormat="1" ht="32.25" customHeight="1" x14ac:dyDescent="0.25">
      <c r="A26" s="18"/>
      <c r="B26" s="4" t="s">
        <v>2</v>
      </c>
      <c r="C26" s="5">
        <f t="shared" si="5"/>
        <v>142457600</v>
      </c>
      <c r="D26" s="15">
        <v>142457600</v>
      </c>
      <c r="E26" s="5"/>
      <c r="F26" s="5"/>
      <c r="G26" s="5"/>
      <c r="H26" s="5"/>
      <c r="I26" s="5"/>
      <c r="J26" s="5"/>
      <c r="K26" s="19"/>
      <c r="L26" s="14">
        <f t="shared" si="7"/>
        <v>0</v>
      </c>
    </row>
    <row r="27" spans="1:12" s="6" customFormat="1" ht="18.75" customHeight="1" x14ac:dyDescent="0.25">
      <c r="A27" s="18" t="s">
        <v>54</v>
      </c>
      <c r="B27" s="4" t="s">
        <v>1</v>
      </c>
      <c r="C27" s="5">
        <f t="shared" si="5"/>
        <v>21913666.669999998</v>
      </c>
      <c r="D27" s="5">
        <f t="shared" ref="D27:J27" si="8">D29+D30+D28</f>
        <v>21913666.669999998</v>
      </c>
      <c r="E27" s="5">
        <f t="shared" si="8"/>
        <v>0</v>
      </c>
      <c r="F27" s="5">
        <f t="shared" si="8"/>
        <v>0</v>
      </c>
      <c r="G27" s="5">
        <f t="shared" si="8"/>
        <v>0</v>
      </c>
      <c r="H27" s="5">
        <f t="shared" si="8"/>
        <v>0</v>
      </c>
      <c r="I27" s="5">
        <f t="shared" si="8"/>
        <v>0</v>
      </c>
      <c r="J27" s="5">
        <f t="shared" si="8"/>
        <v>0</v>
      </c>
      <c r="K27" s="19" t="s">
        <v>39</v>
      </c>
      <c r="L27" s="14">
        <f t="shared" si="7"/>
        <v>0</v>
      </c>
    </row>
    <row r="28" spans="1:12" s="6" customFormat="1" ht="49.5" customHeight="1" x14ac:dyDescent="0.25">
      <c r="A28" s="18"/>
      <c r="B28" s="4" t="s">
        <v>21</v>
      </c>
      <c r="C28" s="5">
        <f t="shared" si="5"/>
        <v>0</v>
      </c>
      <c r="D28" s="5"/>
      <c r="E28" s="5"/>
      <c r="F28" s="5"/>
      <c r="G28" s="5"/>
      <c r="H28" s="5"/>
      <c r="I28" s="5"/>
      <c r="J28" s="5"/>
      <c r="K28" s="19"/>
      <c r="L28" s="14">
        <f t="shared" si="7"/>
        <v>0</v>
      </c>
    </row>
    <row r="29" spans="1:12" s="6" customFormat="1" ht="47.25" customHeight="1" x14ac:dyDescent="0.25">
      <c r="A29" s="18"/>
      <c r="B29" s="4" t="s">
        <v>11</v>
      </c>
      <c r="C29" s="5">
        <f t="shared" si="5"/>
        <v>0</v>
      </c>
      <c r="D29" s="5"/>
      <c r="E29" s="5"/>
      <c r="F29" s="5"/>
      <c r="G29" s="5"/>
      <c r="H29" s="5"/>
      <c r="I29" s="5"/>
      <c r="J29" s="5"/>
      <c r="K29" s="19"/>
      <c r="L29" s="14">
        <f t="shared" si="7"/>
        <v>0</v>
      </c>
    </row>
    <row r="30" spans="1:12" s="6" customFormat="1" ht="33" customHeight="1" x14ac:dyDescent="0.25">
      <c r="A30" s="18"/>
      <c r="B30" s="4" t="s">
        <v>2</v>
      </c>
      <c r="C30" s="5">
        <f t="shared" si="5"/>
        <v>21913666.669999998</v>
      </c>
      <c r="D30" s="5">
        <f>19113985.52+2799681.15</f>
        <v>21913666.669999998</v>
      </c>
      <c r="E30" s="5"/>
      <c r="F30" s="5"/>
      <c r="G30" s="5"/>
      <c r="H30" s="5"/>
      <c r="I30" s="5"/>
      <c r="J30" s="5"/>
      <c r="K30" s="19"/>
      <c r="L30" s="14">
        <f t="shared" si="7"/>
        <v>0</v>
      </c>
    </row>
    <row r="31" spans="1:12" s="6" customFormat="1" ht="23.25" customHeight="1" x14ac:dyDescent="0.25">
      <c r="A31" s="18" t="s">
        <v>47</v>
      </c>
      <c r="B31" s="4" t="s">
        <v>1</v>
      </c>
      <c r="C31" s="5">
        <f t="shared" si="5"/>
        <v>15000000</v>
      </c>
      <c r="D31" s="5">
        <f t="shared" ref="D31:J31" si="9">D33+D34+D32</f>
        <v>15000000</v>
      </c>
      <c r="E31" s="5">
        <f t="shared" si="9"/>
        <v>0</v>
      </c>
      <c r="F31" s="5">
        <f t="shared" si="9"/>
        <v>0</v>
      </c>
      <c r="G31" s="5">
        <f t="shared" si="9"/>
        <v>0</v>
      </c>
      <c r="H31" s="5">
        <f t="shared" si="9"/>
        <v>0</v>
      </c>
      <c r="I31" s="5">
        <f t="shared" si="9"/>
        <v>0</v>
      </c>
      <c r="J31" s="5">
        <f t="shared" si="9"/>
        <v>0</v>
      </c>
      <c r="K31" s="19" t="s">
        <v>39</v>
      </c>
      <c r="L31" s="14">
        <f t="shared" si="7"/>
        <v>0</v>
      </c>
    </row>
    <row r="32" spans="1:12" s="6" customFormat="1" ht="51.75" customHeight="1" x14ac:dyDescent="0.25">
      <c r="A32" s="18"/>
      <c r="B32" s="4" t="s">
        <v>21</v>
      </c>
      <c r="C32" s="5">
        <f t="shared" si="5"/>
        <v>0</v>
      </c>
      <c r="D32" s="5"/>
      <c r="E32" s="5"/>
      <c r="F32" s="5"/>
      <c r="G32" s="5"/>
      <c r="H32" s="5"/>
      <c r="I32" s="5"/>
      <c r="J32" s="5"/>
      <c r="K32" s="19"/>
      <c r="L32" s="14">
        <f t="shared" si="7"/>
        <v>0</v>
      </c>
    </row>
    <row r="33" spans="1:12" s="6" customFormat="1" ht="49.5" customHeight="1" x14ac:dyDescent="0.25">
      <c r="A33" s="18"/>
      <c r="B33" s="4" t="s">
        <v>11</v>
      </c>
      <c r="C33" s="5">
        <f t="shared" si="5"/>
        <v>0</v>
      </c>
      <c r="D33" s="5"/>
      <c r="E33" s="5"/>
      <c r="F33" s="5"/>
      <c r="G33" s="5"/>
      <c r="H33" s="5"/>
      <c r="I33" s="5"/>
      <c r="J33" s="5"/>
      <c r="K33" s="19"/>
      <c r="L33" s="14">
        <f t="shared" si="7"/>
        <v>0</v>
      </c>
    </row>
    <row r="34" spans="1:12" s="6" customFormat="1" ht="30.75" customHeight="1" x14ac:dyDescent="0.25">
      <c r="A34" s="18"/>
      <c r="B34" s="4" t="s">
        <v>2</v>
      </c>
      <c r="C34" s="5">
        <f t="shared" si="5"/>
        <v>15000000</v>
      </c>
      <c r="D34" s="5">
        <v>15000000</v>
      </c>
      <c r="E34" s="5"/>
      <c r="F34" s="5"/>
      <c r="G34" s="5"/>
      <c r="H34" s="5"/>
      <c r="I34" s="5"/>
      <c r="J34" s="5"/>
      <c r="K34" s="19"/>
      <c r="L34" s="14">
        <f t="shared" si="7"/>
        <v>0</v>
      </c>
    </row>
    <row r="35" spans="1:12" s="6" customFormat="1" ht="18.75" customHeight="1" x14ac:dyDescent="0.25">
      <c r="A35" s="18" t="s">
        <v>55</v>
      </c>
      <c r="B35" s="4" t="s">
        <v>1</v>
      </c>
      <c r="C35" s="5">
        <f t="shared" ref="C35:C38" si="10">SUM(D35:J35)</f>
        <v>1073247470.1000001</v>
      </c>
      <c r="D35" s="5">
        <f t="shared" ref="D35:J35" si="11">D37+D38+D36</f>
        <v>0</v>
      </c>
      <c r="E35" s="5">
        <f t="shared" si="11"/>
        <v>0</v>
      </c>
      <c r="F35" s="5">
        <f t="shared" si="11"/>
        <v>0</v>
      </c>
      <c r="G35" s="5">
        <f t="shared" si="11"/>
        <v>299168582.23000002</v>
      </c>
      <c r="H35" s="5">
        <f t="shared" si="11"/>
        <v>306982522.44</v>
      </c>
      <c r="I35" s="5">
        <f t="shared" si="11"/>
        <v>315131505.85000002</v>
      </c>
      <c r="J35" s="5">
        <f t="shared" si="11"/>
        <v>151964859.57999998</v>
      </c>
      <c r="K35" s="19" t="s">
        <v>39</v>
      </c>
      <c r="L35" s="14"/>
    </row>
    <row r="36" spans="1:12" s="6" customFormat="1" ht="49.5" customHeight="1" x14ac:dyDescent="0.25">
      <c r="A36" s="18"/>
      <c r="B36" s="4" t="s">
        <v>21</v>
      </c>
      <c r="C36" s="5">
        <f t="shared" si="10"/>
        <v>0</v>
      </c>
      <c r="D36" s="5"/>
      <c r="E36" s="5"/>
      <c r="F36" s="5"/>
      <c r="G36" s="5"/>
      <c r="H36" s="5"/>
      <c r="I36" s="5"/>
      <c r="J36" s="5"/>
      <c r="K36" s="19"/>
      <c r="L36" s="14"/>
    </row>
    <row r="37" spans="1:12" s="6" customFormat="1" ht="47.25" customHeight="1" x14ac:dyDescent="0.25">
      <c r="A37" s="18"/>
      <c r="B37" s="4" t="s">
        <v>11</v>
      </c>
      <c r="C37" s="5">
        <f t="shared" si="10"/>
        <v>415560000</v>
      </c>
      <c r="D37" s="5"/>
      <c r="E37" s="5"/>
      <c r="F37" s="5"/>
      <c r="G37" s="5">
        <v>103890000</v>
      </c>
      <c r="H37" s="5">
        <v>103890000</v>
      </c>
      <c r="I37" s="5">
        <v>103890000</v>
      </c>
      <c r="J37" s="5">
        <v>103890000</v>
      </c>
      <c r="K37" s="19"/>
      <c r="L37" s="14"/>
    </row>
    <row r="38" spans="1:12" s="6" customFormat="1" ht="30.75" customHeight="1" x14ac:dyDescent="0.25">
      <c r="A38" s="18"/>
      <c r="B38" s="4" t="s">
        <v>2</v>
      </c>
      <c r="C38" s="5">
        <f t="shared" si="10"/>
        <v>657687470.10000002</v>
      </c>
      <c r="D38" s="5"/>
      <c r="E38" s="5"/>
      <c r="F38" s="5"/>
      <c r="G38" s="5">
        <v>195278582.22999999</v>
      </c>
      <c r="H38" s="5">
        <v>203092522.44</v>
      </c>
      <c r="I38" s="5">
        <v>211241505.84999999</v>
      </c>
      <c r="J38" s="5">
        <v>48074859.579999998</v>
      </c>
      <c r="K38" s="19"/>
      <c r="L38" s="14"/>
    </row>
    <row r="39" spans="1:12" s="6" customFormat="1" ht="17.25" customHeight="1" x14ac:dyDescent="0.25">
      <c r="A39" s="18" t="s">
        <v>56</v>
      </c>
      <c r="B39" s="4" t="s">
        <v>1</v>
      </c>
      <c r="C39" s="5">
        <f t="shared" ref="C39:C46" si="12">SUM(D39:J39)</f>
        <v>171679210.56999999</v>
      </c>
      <c r="D39" s="5">
        <f t="shared" ref="D39:J39" si="13">D41+D42+D40</f>
        <v>0</v>
      </c>
      <c r="E39" s="5">
        <f t="shared" si="13"/>
        <v>0</v>
      </c>
      <c r="F39" s="5">
        <f t="shared" si="13"/>
        <v>0</v>
      </c>
      <c r="G39" s="5">
        <f t="shared" si="13"/>
        <v>0</v>
      </c>
      <c r="H39" s="5">
        <f t="shared" si="13"/>
        <v>0</v>
      </c>
      <c r="I39" s="5">
        <f t="shared" si="13"/>
        <v>0</v>
      </c>
      <c r="J39" s="5">
        <f t="shared" si="13"/>
        <v>171679210.56999999</v>
      </c>
      <c r="K39" s="19" t="s">
        <v>39</v>
      </c>
      <c r="L39" s="14"/>
    </row>
    <row r="40" spans="1:12" s="6" customFormat="1" ht="49.5" customHeight="1" x14ac:dyDescent="0.25">
      <c r="A40" s="18"/>
      <c r="B40" s="4" t="s">
        <v>21</v>
      </c>
      <c r="C40" s="5">
        <f t="shared" si="12"/>
        <v>0</v>
      </c>
      <c r="D40" s="5"/>
      <c r="E40" s="5"/>
      <c r="F40" s="5"/>
      <c r="G40" s="5"/>
      <c r="H40" s="5"/>
      <c r="I40" s="5"/>
      <c r="J40" s="5"/>
      <c r="K40" s="19"/>
      <c r="L40" s="14"/>
    </row>
    <row r="41" spans="1:12" s="6" customFormat="1" ht="49.5" customHeight="1" x14ac:dyDescent="0.25">
      <c r="A41" s="18"/>
      <c r="B41" s="4" t="s">
        <v>11</v>
      </c>
      <c r="C41" s="5">
        <f t="shared" si="12"/>
        <v>0</v>
      </c>
      <c r="D41" s="5"/>
      <c r="E41" s="5"/>
      <c r="F41" s="5"/>
      <c r="G41" s="5"/>
      <c r="H41" s="5"/>
      <c r="I41" s="5"/>
      <c r="J41" s="5"/>
      <c r="K41" s="19"/>
      <c r="L41" s="14"/>
    </row>
    <row r="42" spans="1:12" s="6" customFormat="1" ht="30.75" customHeight="1" x14ac:dyDescent="0.25">
      <c r="A42" s="18"/>
      <c r="B42" s="4" t="s">
        <v>2</v>
      </c>
      <c r="C42" s="5">
        <f t="shared" si="12"/>
        <v>171679210.56999999</v>
      </c>
      <c r="D42" s="5"/>
      <c r="E42" s="5"/>
      <c r="F42" s="5"/>
      <c r="G42" s="5"/>
      <c r="H42" s="5"/>
      <c r="I42" s="5"/>
      <c r="J42" s="5">
        <v>171679210.56999999</v>
      </c>
      <c r="K42" s="19"/>
      <c r="L42" s="14"/>
    </row>
    <row r="43" spans="1:12" s="6" customFormat="1" ht="20.25" customHeight="1" x14ac:dyDescent="0.25">
      <c r="A43" s="18" t="s">
        <v>68</v>
      </c>
      <c r="B43" s="4" t="s">
        <v>1</v>
      </c>
      <c r="C43" s="5">
        <f t="shared" si="12"/>
        <v>1446368.16</v>
      </c>
      <c r="D43" s="5">
        <f t="shared" ref="D43:J43" si="14">D45+D46+D44</f>
        <v>1446368.16</v>
      </c>
      <c r="E43" s="5">
        <f t="shared" si="14"/>
        <v>0</v>
      </c>
      <c r="F43" s="5">
        <f t="shared" si="14"/>
        <v>0</v>
      </c>
      <c r="G43" s="5">
        <f t="shared" si="14"/>
        <v>0</v>
      </c>
      <c r="H43" s="5">
        <f t="shared" si="14"/>
        <v>0</v>
      </c>
      <c r="I43" s="5">
        <f t="shared" si="14"/>
        <v>0</v>
      </c>
      <c r="J43" s="5">
        <f t="shared" si="14"/>
        <v>0</v>
      </c>
      <c r="K43" s="19" t="s">
        <v>39</v>
      </c>
      <c r="L43" s="14"/>
    </row>
    <row r="44" spans="1:12" s="6" customFormat="1" ht="51" customHeight="1" x14ac:dyDescent="0.25">
      <c r="A44" s="18"/>
      <c r="B44" s="4" t="s">
        <v>21</v>
      </c>
      <c r="C44" s="5">
        <f t="shared" si="12"/>
        <v>0</v>
      </c>
      <c r="D44" s="5"/>
      <c r="E44" s="5"/>
      <c r="F44" s="5"/>
      <c r="G44" s="5"/>
      <c r="H44" s="5"/>
      <c r="I44" s="5"/>
      <c r="J44" s="5"/>
      <c r="K44" s="19"/>
      <c r="L44" s="14"/>
    </row>
    <row r="45" spans="1:12" s="6" customFormat="1" ht="49.5" customHeight="1" x14ac:dyDescent="0.25">
      <c r="A45" s="18"/>
      <c r="B45" s="4" t="s">
        <v>11</v>
      </c>
      <c r="C45" s="5">
        <f t="shared" si="12"/>
        <v>0</v>
      </c>
      <c r="D45" s="5"/>
      <c r="E45" s="5"/>
      <c r="F45" s="5"/>
      <c r="G45" s="5"/>
      <c r="H45" s="5"/>
      <c r="I45" s="5"/>
      <c r="J45" s="5"/>
      <c r="K45" s="19"/>
      <c r="L45" s="14"/>
    </row>
    <row r="46" spans="1:12" s="6" customFormat="1" ht="33.75" customHeight="1" x14ac:dyDescent="0.25">
      <c r="A46" s="18"/>
      <c r="B46" s="4" t="s">
        <v>2</v>
      </c>
      <c r="C46" s="5">
        <f t="shared" si="12"/>
        <v>1446368.16</v>
      </c>
      <c r="D46" s="5">
        <v>1446368.16</v>
      </c>
      <c r="E46" s="5"/>
      <c r="F46" s="5"/>
      <c r="G46" s="5"/>
      <c r="H46" s="5"/>
      <c r="I46" s="5"/>
      <c r="J46" s="5"/>
      <c r="K46" s="19"/>
      <c r="L46" s="14"/>
    </row>
    <row r="47" spans="1:12" s="6" customFormat="1" ht="16.5" customHeight="1" x14ac:dyDescent="0.25">
      <c r="A47" s="18" t="s">
        <v>37</v>
      </c>
      <c r="B47" s="4" t="s">
        <v>1</v>
      </c>
      <c r="C47" s="5">
        <f t="shared" si="5"/>
        <v>156299717.78</v>
      </c>
      <c r="D47" s="5">
        <f t="shared" ref="D47:J47" si="15">D48+D49+D50</f>
        <v>156278465.78</v>
      </c>
      <c r="E47" s="5">
        <f t="shared" si="15"/>
        <v>21252</v>
      </c>
      <c r="F47" s="5">
        <f t="shared" si="15"/>
        <v>0</v>
      </c>
      <c r="G47" s="5">
        <f t="shared" si="15"/>
        <v>0</v>
      </c>
      <c r="H47" s="5">
        <f t="shared" si="15"/>
        <v>0</v>
      </c>
      <c r="I47" s="5">
        <f t="shared" si="15"/>
        <v>0</v>
      </c>
      <c r="J47" s="5">
        <f t="shared" si="15"/>
        <v>0</v>
      </c>
      <c r="K47" s="19"/>
      <c r="L47" s="14">
        <f t="shared" si="7"/>
        <v>0</v>
      </c>
    </row>
    <row r="48" spans="1:12" s="6" customFormat="1" ht="51.75" customHeight="1" x14ac:dyDescent="0.25">
      <c r="A48" s="18"/>
      <c r="B48" s="4" t="s">
        <v>21</v>
      </c>
      <c r="C48" s="5">
        <f t="shared" ref="C48:J49" si="16">C52+C56+C60+C64</f>
        <v>34463300</v>
      </c>
      <c r="D48" s="5">
        <f t="shared" ref="D48:D49" si="17">D52+D56+D60+D64+D68</f>
        <v>34463300</v>
      </c>
      <c r="E48" s="5">
        <f t="shared" si="16"/>
        <v>0</v>
      </c>
      <c r="F48" s="5">
        <f t="shared" si="16"/>
        <v>0</v>
      </c>
      <c r="G48" s="5">
        <f t="shared" si="16"/>
        <v>0</v>
      </c>
      <c r="H48" s="5">
        <f t="shared" si="16"/>
        <v>0</v>
      </c>
      <c r="I48" s="5">
        <f t="shared" si="16"/>
        <v>0</v>
      </c>
      <c r="J48" s="5">
        <f t="shared" si="16"/>
        <v>0</v>
      </c>
      <c r="K48" s="19"/>
      <c r="L48" s="14">
        <f t="shared" si="7"/>
        <v>0</v>
      </c>
    </row>
    <row r="49" spans="1:12" s="6" customFormat="1" ht="48" customHeight="1" x14ac:dyDescent="0.25">
      <c r="A49" s="18"/>
      <c r="B49" s="4" t="s">
        <v>11</v>
      </c>
      <c r="C49" s="5">
        <f t="shared" si="16"/>
        <v>54069613.540000007</v>
      </c>
      <c r="D49" s="5">
        <f t="shared" si="17"/>
        <v>54069613.540000007</v>
      </c>
      <c r="E49" s="5">
        <f t="shared" si="16"/>
        <v>0</v>
      </c>
      <c r="F49" s="5">
        <f t="shared" si="16"/>
        <v>0</v>
      </c>
      <c r="G49" s="5">
        <f t="shared" si="16"/>
        <v>0</v>
      </c>
      <c r="H49" s="5">
        <f t="shared" si="16"/>
        <v>0</v>
      </c>
      <c r="I49" s="5">
        <f t="shared" si="16"/>
        <v>0</v>
      </c>
      <c r="J49" s="5">
        <f t="shared" si="16"/>
        <v>0</v>
      </c>
      <c r="K49" s="19"/>
      <c r="L49" s="14">
        <f t="shared" si="7"/>
        <v>0</v>
      </c>
    </row>
    <row r="50" spans="1:12" s="6" customFormat="1" ht="31.5" customHeight="1" x14ac:dyDescent="0.25">
      <c r="A50" s="18"/>
      <c r="B50" s="4" t="s">
        <v>2</v>
      </c>
      <c r="C50" s="5">
        <f>C54+C58+C62+C66+C70</f>
        <v>67766804.239999995</v>
      </c>
      <c r="D50" s="5">
        <f>D54+D58+D62+D66+D70</f>
        <v>67745552.239999995</v>
      </c>
      <c r="E50" s="5">
        <f t="shared" ref="E50:J50" si="18">E54+E58+E62+E66</f>
        <v>21252</v>
      </c>
      <c r="F50" s="5">
        <f t="shared" si="18"/>
        <v>0</v>
      </c>
      <c r="G50" s="5">
        <f t="shared" si="18"/>
        <v>0</v>
      </c>
      <c r="H50" s="5">
        <f t="shared" si="18"/>
        <v>0</v>
      </c>
      <c r="I50" s="5">
        <f t="shared" si="18"/>
        <v>0</v>
      </c>
      <c r="J50" s="5">
        <f t="shared" si="18"/>
        <v>0</v>
      </c>
      <c r="K50" s="19"/>
      <c r="L50" s="14">
        <f t="shared" si="7"/>
        <v>0</v>
      </c>
    </row>
    <row r="51" spans="1:12" s="6" customFormat="1" ht="18" customHeight="1" x14ac:dyDescent="0.25">
      <c r="A51" s="18" t="s">
        <v>45</v>
      </c>
      <c r="B51" s="4" t="s">
        <v>1</v>
      </c>
      <c r="C51" s="5">
        <f t="shared" ref="C51:C95" si="19">SUM(D51:J51)</f>
        <v>7165895.0700000003</v>
      </c>
      <c r="D51" s="5">
        <f t="shared" ref="D51:J51" si="20">D53+D54+D52</f>
        <v>7165895.0700000003</v>
      </c>
      <c r="E51" s="5">
        <f t="shared" si="20"/>
        <v>0</v>
      </c>
      <c r="F51" s="5">
        <f t="shared" si="20"/>
        <v>0</v>
      </c>
      <c r="G51" s="5">
        <f t="shared" si="20"/>
        <v>0</v>
      </c>
      <c r="H51" s="5">
        <f t="shared" si="20"/>
        <v>0</v>
      </c>
      <c r="I51" s="5">
        <f t="shared" si="20"/>
        <v>0</v>
      </c>
      <c r="J51" s="5">
        <f t="shared" si="20"/>
        <v>0</v>
      </c>
      <c r="K51" s="19" t="s">
        <v>39</v>
      </c>
      <c r="L51" s="14">
        <f t="shared" si="7"/>
        <v>0</v>
      </c>
    </row>
    <row r="52" spans="1:12" s="6" customFormat="1" ht="47.25" customHeight="1" x14ac:dyDescent="0.25">
      <c r="A52" s="18"/>
      <c r="B52" s="4" t="s">
        <v>21</v>
      </c>
      <c r="C52" s="5">
        <f t="shared" si="19"/>
        <v>0</v>
      </c>
      <c r="D52" s="5">
        <f>33679107.55-33679107.55</f>
        <v>0</v>
      </c>
      <c r="E52" s="5"/>
      <c r="F52" s="5"/>
      <c r="G52" s="5"/>
      <c r="H52" s="5"/>
      <c r="I52" s="5"/>
      <c r="J52" s="5"/>
      <c r="K52" s="19"/>
      <c r="L52" s="14">
        <f t="shared" si="7"/>
        <v>0</v>
      </c>
    </row>
    <row r="53" spans="1:12" s="6" customFormat="1" ht="48.75" customHeight="1" x14ac:dyDescent="0.25">
      <c r="A53" s="18"/>
      <c r="B53" s="4" t="s">
        <v>11</v>
      </c>
      <c r="C53" s="5">
        <f t="shared" si="19"/>
        <v>0</v>
      </c>
      <c r="D53" s="15">
        <f>52677606.65-52677606.65</f>
        <v>0</v>
      </c>
      <c r="E53" s="15"/>
      <c r="F53" s="5"/>
      <c r="G53" s="5"/>
      <c r="H53" s="5"/>
      <c r="I53" s="5"/>
      <c r="J53" s="5"/>
      <c r="K53" s="19"/>
      <c r="L53" s="14">
        <f t="shared" si="7"/>
        <v>0</v>
      </c>
    </row>
    <row r="54" spans="1:12" s="6" customFormat="1" ht="31.5" customHeight="1" x14ac:dyDescent="0.25">
      <c r="A54" s="18"/>
      <c r="B54" s="4" t="s">
        <v>2</v>
      </c>
      <c r="C54" s="5">
        <f t="shared" si="19"/>
        <v>7165895.0700000003</v>
      </c>
      <c r="D54" s="15">
        <f>4109675.07+3056220</f>
        <v>7165895.0700000003</v>
      </c>
      <c r="E54" s="15"/>
      <c r="F54" s="5">
        <f>F100</f>
        <v>0</v>
      </c>
      <c r="G54" s="5">
        <f>G100</f>
        <v>0</v>
      </c>
      <c r="H54" s="5">
        <f>H100</f>
        <v>0</v>
      </c>
      <c r="I54" s="5">
        <f>I100</f>
        <v>0</v>
      </c>
      <c r="J54" s="5">
        <f>J100</f>
        <v>0</v>
      </c>
      <c r="K54" s="19"/>
      <c r="L54" s="14">
        <f t="shared" si="7"/>
        <v>0</v>
      </c>
    </row>
    <row r="55" spans="1:12" s="6" customFormat="1" ht="18" customHeight="1" x14ac:dyDescent="0.25">
      <c r="A55" s="18" t="s">
        <v>48</v>
      </c>
      <c r="B55" s="4" t="s">
        <v>1</v>
      </c>
      <c r="C55" s="5">
        <f t="shared" si="19"/>
        <v>28584510</v>
      </c>
      <c r="D55" s="5">
        <f t="shared" ref="D55:J55" si="21">D57+D58+D56</f>
        <v>28584510</v>
      </c>
      <c r="E55" s="5">
        <f t="shared" si="21"/>
        <v>0</v>
      </c>
      <c r="F55" s="5">
        <f t="shared" si="21"/>
        <v>0</v>
      </c>
      <c r="G55" s="5">
        <f t="shared" si="21"/>
        <v>0</v>
      </c>
      <c r="H55" s="5">
        <f t="shared" si="21"/>
        <v>0</v>
      </c>
      <c r="I55" s="5">
        <f t="shared" si="21"/>
        <v>0</v>
      </c>
      <c r="J55" s="5">
        <f t="shared" si="21"/>
        <v>0</v>
      </c>
      <c r="K55" s="19" t="s">
        <v>39</v>
      </c>
      <c r="L55" s="14"/>
    </row>
    <row r="56" spans="1:12" s="6" customFormat="1" ht="48" customHeight="1" x14ac:dyDescent="0.25">
      <c r="A56" s="18"/>
      <c r="B56" s="4" t="s">
        <v>21</v>
      </c>
      <c r="C56" s="5">
        <f t="shared" si="19"/>
        <v>8901697.7200000007</v>
      </c>
      <c r="D56" s="5">
        <f>8963187.66-61489.94</f>
        <v>8901697.7200000007</v>
      </c>
      <c r="E56" s="5"/>
      <c r="F56" s="5"/>
      <c r="G56" s="5"/>
      <c r="H56" s="5"/>
      <c r="I56" s="5"/>
      <c r="J56" s="5"/>
      <c r="K56" s="19"/>
      <c r="L56" s="14"/>
    </row>
    <row r="57" spans="1:12" s="6" customFormat="1" ht="50.25" customHeight="1" x14ac:dyDescent="0.25">
      <c r="A57" s="18"/>
      <c r="B57" s="4" t="s">
        <v>11</v>
      </c>
      <c r="C57" s="5">
        <f t="shared" si="19"/>
        <v>13965910.279999999</v>
      </c>
      <c r="D57" s="5">
        <f>14019344.6-53434.32</f>
        <v>13965910.279999999</v>
      </c>
      <c r="E57" s="5"/>
      <c r="F57" s="5"/>
      <c r="G57" s="5"/>
      <c r="H57" s="5"/>
      <c r="I57" s="5"/>
      <c r="J57" s="5"/>
      <c r="K57" s="19"/>
      <c r="L57" s="14"/>
    </row>
    <row r="58" spans="1:12" s="6" customFormat="1" ht="31.5" customHeight="1" x14ac:dyDescent="0.25">
      <c r="A58" s="18"/>
      <c r="B58" s="4" t="s">
        <v>2</v>
      </c>
      <c r="C58" s="5">
        <f t="shared" si="19"/>
        <v>5716902</v>
      </c>
      <c r="D58" s="5">
        <f>5745633.07-28731.07</f>
        <v>5716902</v>
      </c>
      <c r="E58" s="5"/>
      <c r="F58" s="5"/>
      <c r="G58" s="5"/>
      <c r="H58" s="5"/>
      <c r="I58" s="5"/>
      <c r="J58" s="5"/>
      <c r="K58" s="19"/>
      <c r="L58" s="14"/>
    </row>
    <row r="59" spans="1:12" s="6" customFormat="1" ht="20.25" customHeight="1" x14ac:dyDescent="0.25">
      <c r="A59" s="18" t="s">
        <v>58</v>
      </c>
      <c r="B59" s="4" t="s">
        <v>1</v>
      </c>
      <c r="C59" s="5">
        <f t="shared" si="19"/>
        <v>53519704.450000003</v>
      </c>
      <c r="D59" s="5">
        <f t="shared" ref="D59:J59" si="22">D61+D62+D60</f>
        <v>53519704.450000003</v>
      </c>
      <c r="E59" s="5">
        <f t="shared" si="22"/>
        <v>0</v>
      </c>
      <c r="F59" s="5">
        <f t="shared" si="22"/>
        <v>0</v>
      </c>
      <c r="G59" s="5">
        <f t="shared" si="22"/>
        <v>0</v>
      </c>
      <c r="H59" s="5">
        <f t="shared" si="22"/>
        <v>0</v>
      </c>
      <c r="I59" s="5">
        <f t="shared" si="22"/>
        <v>0</v>
      </c>
      <c r="J59" s="5">
        <f t="shared" si="22"/>
        <v>0</v>
      </c>
      <c r="K59" s="19" t="s">
        <v>39</v>
      </c>
      <c r="L59" s="14">
        <f t="shared" ref="L59:L104" si="23">SUM(D59:J59)-C59</f>
        <v>0</v>
      </c>
    </row>
    <row r="60" spans="1:12" s="6" customFormat="1" ht="50.25" customHeight="1" x14ac:dyDescent="0.25">
      <c r="A60" s="18"/>
      <c r="B60" s="4" t="s">
        <v>21</v>
      </c>
      <c r="C60" s="5">
        <f t="shared" si="19"/>
        <v>5976182.2599999998</v>
      </c>
      <c r="D60" s="5">
        <f>5846274.46+129907.8</f>
        <v>5976182.2599999998</v>
      </c>
      <c r="E60" s="5"/>
      <c r="F60" s="5"/>
      <c r="G60" s="5"/>
      <c r="H60" s="5"/>
      <c r="I60" s="5"/>
      <c r="J60" s="5"/>
      <c r="K60" s="19"/>
      <c r="L60" s="14">
        <f t="shared" si="23"/>
        <v>0</v>
      </c>
    </row>
    <row r="61" spans="1:12" s="6" customFormat="1" ht="50.25" customHeight="1" x14ac:dyDescent="0.25">
      <c r="A61" s="18"/>
      <c r="B61" s="4" t="s">
        <v>11</v>
      </c>
      <c r="C61" s="5">
        <f t="shared" si="19"/>
        <v>9376057</v>
      </c>
      <c r="D61" s="5">
        <f>9144172.74+13.54+231870.72</f>
        <v>9376057</v>
      </c>
      <c r="E61" s="5"/>
      <c r="F61" s="5"/>
      <c r="G61" s="5"/>
      <c r="H61" s="5"/>
      <c r="I61" s="5"/>
      <c r="J61" s="5"/>
      <c r="K61" s="19"/>
      <c r="L61" s="14">
        <f t="shared" si="23"/>
        <v>0</v>
      </c>
    </row>
    <row r="62" spans="1:12" s="6" customFormat="1" ht="33.75" customHeight="1" x14ac:dyDescent="0.25">
      <c r="A62" s="18"/>
      <c r="B62" s="4" t="s">
        <v>2</v>
      </c>
      <c r="C62" s="5">
        <f t="shared" si="19"/>
        <v>38167465.190000005</v>
      </c>
      <c r="D62" s="5">
        <f>9400412.8+9799.68+28666829.69+3.39+90419.63</f>
        <v>38167465.190000005</v>
      </c>
      <c r="E62" s="5"/>
      <c r="F62" s="5"/>
      <c r="G62" s="5"/>
      <c r="H62" s="5"/>
      <c r="I62" s="5"/>
      <c r="J62" s="5"/>
      <c r="K62" s="19"/>
      <c r="L62" s="14">
        <f t="shared" si="23"/>
        <v>0</v>
      </c>
    </row>
    <row r="63" spans="1:12" s="6" customFormat="1" ht="15" customHeight="1" x14ac:dyDescent="0.25">
      <c r="A63" s="18" t="s">
        <v>59</v>
      </c>
      <c r="B63" s="4" t="s">
        <v>1</v>
      </c>
      <c r="C63" s="5">
        <f t="shared" si="19"/>
        <v>66989181.459999993</v>
      </c>
      <c r="D63" s="5">
        <f t="shared" ref="D63:J63" si="24">D65+D66+D64</f>
        <v>66967929.459999993</v>
      </c>
      <c r="E63" s="5">
        <f t="shared" si="24"/>
        <v>21252</v>
      </c>
      <c r="F63" s="5">
        <f t="shared" si="24"/>
        <v>0</v>
      </c>
      <c r="G63" s="5">
        <f t="shared" si="24"/>
        <v>0</v>
      </c>
      <c r="H63" s="5">
        <f t="shared" si="24"/>
        <v>0</v>
      </c>
      <c r="I63" s="5">
        <f t="shared" si="24"/>
        <v>0</v>
      </c>
      <c r="J63" s="5">
        <f t="shared" si="24"/>
        <v>0</v>
      </c>
      <c r="K63" s="19" t="s">
        <v>39</v>
      </c>
      <c r="L63" s="14">
        <f t="shared" si="23"/>
        <v>0</v>
      </c>
    </row>
    <row r="64" spans="1:12" s="6" customFormat="1" ht="49.5" customHeight="1" x14ac:dyDescent="0.25">
      <c r="A64" s="18"/>
      <c r="B64" s="4" t="s">
        <v>21</v>
      </c>
      <c r="C64" s="5">
        <f t="shared" si="19"/>
        <v>19585420.02</v>
      </c>
      <c r="D64" s="5">
        <f>19653837.88-68417.86</f>
        <v>19585420.02</v>
      </c>
      <c r="E64" s="16"/>
      <c r="F64" s="5"/>
      <c r="G64" s="5"/>
      <c r="H64" s="5"/>
      <c r="I64" s="5"/>
      <c r="J64" s="5"/>
      <c r="K64" s="19"/>
      <c r="L64" s="14">
        <f t="shared" si="23"/>
        <v>0</v>
      </c>
    </row>
    <row r="65" spans="1:12" s="6" customFormat="1" ht="49.5" customHeight="1" x14ac:dyDescent="0.25">
      <c r="A65" s="18"/>
      <c r="B65" s="4" t="s">
        <v>11</v>
      </c>
      <c r="C65" s="5">
        <f t="shared" si="19"/>
        <v>30727646.260000002</v>
      </c>
      <c r="D65" s="5">
        <f>30906082.66-178436.4</f>
        <v>30727646.260000002</v>
      </c>
      <c r="E65" s="15"/>
      <c r="F65" s="5"/>
      <c r="G65" s="5"/>
      <c r="H65" s="5"/>
      <c r="I65" s="5"/>
      <c r="J65" s="5"/>
      <c r="K65" s="19"/>
      <c r="L65" s="14">
        <f t="shared" si="23"/>
        <v>0</v>
      </c>
    </row>
    <row r="66" spans="1:12" s="6" customFormat="1" ht="33.75" customHeight="1" x14ac:dyDescent="0.25">
      <c r="A66" s="18"/>
      <c r="B66" s="4" t="s">
        <v>2</v>
      </c>
      <c r="C66" s="5">
        <f t="shared" si="19"/>
        <v>16676115.18</v>
      </c>
      <c r="D66" s="5">
        <f>16716555.13-3.39-61688.56</f>
        <v>16654863.18</v>
      </c>
      <c r="E66" s="15">
        <v>21252</v>
      </c>
      <c r="F66" s="5"/>
      <c r="G66" s="5"/>
      <c r="H66" s="5"/>
      <c r="I66" s="5"/>
      <c r="J66" s="5"/>
      <c r="K66" s="19"/>
      <c r="L66" s="14">
        <f t="shared" si="23"/>
        <v>0</v>
      </c>
    </row>
    <row r="67" spans="1:12" s="6" customFormat="1" ht="33.75" customHeight="1" x14ac:dyDescent="0.25">
      <c r="A67" s="18" t="s">
        <v>65</v>
      </c>
      <c r="B67" s="4" t="s">
        <v>1</v>
      </c>
      <c r="C67" s="5">
        <f t="shared" ref="C67:C70" si="25">SUM(D67:J67)</f>
        <v>40426.800000000003</v>
      </c>
      <c r="D67" s="5">
        <f t="shared" ref="D67:J67" si="26">D69+D70+D68</f>
        <v>40426.800000000003</v>
      </c>
      <c r="E67" s="5">
        <f t="shared" si="26"/>
        <v>0</v>
      </c>
      <c r="F67" s="5">
        <f t="shared" si="26"/>
        <v>0</v>
      </c>
      <c r="G67" s="5">
        <f t="shared" si="26"/>
        <v>0</v>
      </c>
      <c r="H67" s="5">
        <f t="shared" si="26"/>
        <v>0</v>
      </c>
      <c r="I67" s="5">
        <f t="shared" si="26"/>
        <v>0</v>
      </c>
      <c r="J67" s="5">
        <f t="shared" si="26"/>
        <v>0</v>
      </c>
      <c r="K67" s="19" t="s">
        <v>39</v>
      </c>
      <c r="L67" s="14"/>
    </row>
    <row r="68" spans="1:12" s="6" customFormat="1" ht="33.75" customHeight="1" x14ac:dyDescent="0.25">
      <c r="A68" s="18"/>
      <c r="B68" s="4" t="s">
        <v>21</v>
      </c>
      <c r="C68" s="5">
        <f t="shared" si="25"/>
        <v>0</v>
      </c>
      <c r="D68" s="5"/>
      <c r="E68" s="16"/>
      <c r="F68" s="5"/>
      <c r="G68" s="5"/>
      <c r="H68" s="5"/>
      <c r="I68" s="5"/>
      <c r="J68" s="5"/>
      <c r="K68" s="19"/>
      <c r="L68" s="14"/>
    </row>
    <row r="69" spans="1:12" s="6" customFormat="1" ht="33.75" customHeight="1" x14ac:dyDescent="0.25">
      <c r="A69" s="18"/>
      <c r="B69" s="4" t="s">
        <v>11</v>
      </c>
      <c r="C69" s="5">
        <f t="shared" si="25"/>
        <v>0</v>
      </c>
      <c r="D69" s="5"/>
      <c r="E69" s="15"/>
      <c r="F69" s="5"/>
      <c r="G69" s="5"/>
      <c r="H69" s="5"/>
      <c r="I69" s="5"/>
      <c r="J69" s="5"/>
      <c r="K69" s="19"/>
      <c r="L69" s="14"/>
    </row>
    <row r="70" spans="1:12" s="6" customFormat="1" ht="33.75" customHeight="1" x14ac:dyDescent="0.25">
      <c r="A70" s="18"/>
      <c r="B70" s="4" t="s">
        <v>2</v>
      </c>
      <c r="C70" s="5">
        <f t="shared" si="25"/>
        <v>40426.800000000003</v>
      </c>
      <c r="D70" s="5">
        <v>40426.800000000003</v>
      </c>
      <c r="E70" s="15"/>
      <c r="F70" s="5"/>
      <c r="G70" s="5"/>
      <c r="H70" s="5"/>
      <c r="I70" s="5"/>
      <c r="J70" s="5"/>
      <c r="K70" s="19"/>
      <c r="L70" s="14"/>
    </row>
    <row r="71" spans="1:12" s="6" customFormat="1" ht="16.5" customHeight="1" x14ac:dyDescent="0.25">
      <c r="A71" s="18" t="s">
        <v>51</v>
      </c>
      <c r="B71" s="4" t="s">
        <v>1</v>
      </c>
      <c r="C71" s="5">
        <f t="shared" ref="C71" si="27">C75+C79+C83+C87</f>
        <v>21546714.16</v>
      </c>
      <c r="D71" s="5">
        <f t="shared" ref="D71:J73" si="28">D75+D79+D83+D87</f>
        <v>2151744.17</v>
      </c>
      <c r="E71" s="5">
        <f t="shared" si="28"/>
        <v>19394969.990000002</v>
      </c>
      <c r="F71" s="5">
        <f t="shared" si="28"/>
        <v>0</v>
      </c>
      <c r="G71" s="5">
        <f t="shared" si="28"/>
        <v>0</v>
      </c>
      <c r="H71" s="5">
        <f t="shared" si="28"/>
        <v>0</v>
      </c>
      <c r="I71" s="5">
        <f t="shared" si="28"/>
        <v>0</v>
      </c>
      <c r="J71" s="5">
        <f t="shared" si="28"/>
        <v>0</v>
      </c>
      <c r="K71" s="19"/>
      <c r="L71" s="14"/>
    </row>
    <row r="72" spans="1:12" s="6" customFormat="1" ht="45.75" customHeight="1" x14ac:dyDescent="0.25">
      <c r="A72" s="18"/>
      <c r="B72" s="4" t="s">
        <v>21</v>
      </c>
      <c r="C72" s="5">
        <f t="shared" ref="C72" si="29">C76+C80+C84+C88</f>
        <v>0</v>
      </c>
      <c r="D72" s="5">
        <f t="shared" si="28"/>
        <v>0</v>
      </c>
      <c r="E72" s="5">
        <f t="shared" si="28"/>
        <v>0</v>
      </c>
      <c r="F72" s="5">
        <f t="shared" si="28"/>
        <v>0</v>
      </c>
      <c r="G72" s="5">
        <f t="shared" si="28"/>
        <v>0</v>
      </c>
      <c r="H72" s="5">
        <f t="shared" si="28"/>
        <v>0</v>
      </c>
      <c r="I72" s="5">
        <f t="shared" si="28"/>
        <v>0</v>
      </c>
      <c r="J72" s="5">
        <f t="shared" si="28"/>
        <v>0</v>
      </c>
      <c r="K72" s="19"/>
      <c r="L72" s="14"/>
    </row>
    <row r="73" spans="1:12" s="6" customFormat="1" ht="45.75" customHeight="1" x14ac:dyDescent="0.25">
      <c r="A73" s="18"/>
      <c r="B73" s="4" t="s">
        <v>11</v>
      </c>
      <c r="C73" s="5">
        <f t="shared" ref="C73" si="30">C77+C81+C85+C89</f>
        <v>0</v>
      </c>
      <c r="D73" s="5">
        <f t="shared" si="28"/>
        <v>0</v>
      </c>
      <c r="E73" s="5">
        <f t="shared" si="28"/>
        <v>0</v>
      </c>
      <c r="F73" s="5">
        <f t="shared" si="28"/>
        <v>0</v>
      </c>
      <c r="G73" s="5">
        <f t="shared" si="28"/>
        <v>0</v>
      </c>
      <c r="H73" s="5">
        <f t="shared" si="28"/>
        <v>0</v>
      </c>
      <c r="I73" s="5">
        <f t="shared" si="28"/>
        <v>0</v>
      </c>
      <c r="J73" s="5">
        <f t="shared" si="28"/>
        <v>0</v>
      </c>
      <c r="K73" s="19"/>
      <c r="L73" s="14"/>
    </row>
    <row r="74" spans="1:12" s="6" customFormat="1" ht="33.75" customHeight="1" x14ac:dyDescent="0.25">
      <c r="A74" s="18"/>
      <c r="B74" s="4" t="s">
        <v>2</v>
      </c>
      <c r="C74" s="5">
        <f>C78+C82+C86+C90</f>
        <v>21546714.16</v>
      </c>
      <c r="D74" s="5">
        <f>D78+D82+D86+D90</f>
        <v>2151744.17</v>
      </c>
      <c r="E74" s="5">
        <f t="shared" ref="E74:J74" si="31">E78+E82+E86+E90</f>
        <v>19394969.990000002</v>
      </c>
      <c r="F74" s="5">
        <f t="shared" si="31"/>
        <v>0</v>
      </c>
      <c r="G74" s="5">
        <f t="shared" si="31"/>
        <v>0</v>
      </c>
      <c r="H74" s="5">
        <f t="shared" si="31"/>
        <v>0</v>
      </c>
      <c r="I74" s="5">
        <f t="shared" si="31"/>
        <v>0</v>
      </c>
      <c r="J74" s="5">
        <f t="shared" si="31"/>
        <v>0</v>
      </c>
      <c r="K74" s="19"/>
      <c r="L74" s="14"/>
    </row>
    <row r="75" spans="1:12" s="6" customFormat="1" ht="21.75" customHeight="1" x14ac:dyDescent="0.25">
      <c r="A75" s="18" t="s">
        <v>52</v>
      </c>
      <c r="B75" s="4" t="s">
        <v>1</v>
      </c>
      <c r="C75" s="5">
        <f t="shared" ref="C75:C90" si="32">SUM(D75:J75)</f>
        <v>559564.15999999992</v>
      </c>
      <c r="D75" s="5">
        <f t="shared" ref="D75:J75" si="33">D77+D78+D76</f>
        <v>559564.15999999992</v>
      </c>
      <c r="E75" s="5">
        <f t="shared" si="33"/>
        <v>0</v>
      </c>
      <c r="F75" s="5">
        <f t="shared" si="33"/>
        <v>0</v>
      </c>
      <c r="G75" s="5">
        <f t="shared" si="33"/>
        <v>0</v>
      </c>
      <c r="H75" s="5">
        <f t="shared" si="33"/>
        <v>0</v>
      </c>
      <c r="I75" s="5">
        <f t="shared" si="33"/>
        <v>0</v>
      </c>
      <c r="J75" s="5">
        <f t="shared" si="33"/>
        <v>0</v>
      </c>
      <c r="K75" s="19" t="s">
        <v>40</v>
      </c>
      <c r="L75" s="14"/>
    </row>
    <row r="76" spans="1:12" s="6" customFormat="1" ht="50.25" customHeight="1" x14ac:dyDescent="0.25">
      <c r="A76" s="18"/>
      <c r="B76" s="4" t="s">
        <v>21</v>
      </c>
      <c r="C76" s="5">
        <f t="shared" si="32"/>
        <v>0</v>
      </c>
      <c r="D76" s="5"/>
      <c r="E76" s="16"/>
      <c r="F76" s="5"/>
      <c r="G76" s="5"/>
      <c r="H76" s="5"/>
      <c r="I76" s="5"/>
      <c r="J76" s="5"/>
      <c r="K76" s="19"/>
      <c r="L76" s="14"/>
    </row>
    <row r="77" spans="1:12" s="6" customFormat="1" ht="48" customHeight="1" x14ac:dyDescent="0.25">
      <c r="A77" s="18"/>
      <c r="B77" s="4" t="s">
        <v>11</v>
      </c>
      <c r="C77" s="5">
        <f t="shared" si="32"/>
        <v>0</v>
      </c>
      <c r="D77" s="5"/>
      <c r="E77" s="15"/>
      <c r="F77" s="5"/>
      <c r="G77" s="5"/>
      <c r="H77" s="5"/>
      <c r="I77" s="5"/>
      <c r="J77" s="5"/>
      <c r="K77" s="19"/>
      <c r="L77" s="14"/>
    </row>
    <row r="78" spans="1:12" s="6" customFormat="1" ht="33.75" customHeight="1" x14ac:dyDescent="0.25">
      <c r="A78" s="18"/>
      <c r="B78" s="4" t="s">
        <v>2</v>
      </c>
      <c r="C78" s="5">
        <f t="shared" si="32"/>
        <v>559564.15999999992</v>
      </c>
      <c r="D78" s="5">
        <f>980450-420885.84</f>
        <v>559564.15999999992</v>
      </c>
      <c r="E78" s="15"/>
      <c r="F78" s="5"/>
      <c r="G78" s="5"/>
      <c r="H78" s="5"/>
      <c r="I78" s="5"/>
      <c r="J78" s="5"/>
      <c r="K78" s="19"/>
      <c r="L78" s="14"/>
    </row>
    <row r="79" spans="1:12" s="6" customFormat="1" ht="18" customHeight="1" x14ac:dyDescent="0.25">
      <c r="A79" s="18" t="s">
        <v>69</v>
      </c>
      <c r="B79" s="4" t="s">
        <v>1</v>
      </c>
      <c r="C79" s="5">
        <f t="shared" si="32"/>
        <v>6992150</v>
      </c>
      <c r="D79" s="5">
        <f t="shared" ref="D79:J79" si="34">D81+D82+D80</f>
        <v>530726.67000000004</v>
      </c>
      <c r="E79" s="5">
        <f t="shared" si="34"/>
        <v>6461423.3300000001</v>
      </c>
      <c r="F79" s="5">
        <f t="shared" si="34"/>
        <v>0</v>
      </c>
      <c r="G79" s="5">
        <f t="shared" si="34"/>
        <v>0</v>
      </c>
      <c r="H79" s="5">
        <f t="shared" si="34"/>
        <v>0</v>
      </c>
      <c r="I79" s="5">
        <f t="shared" si="34"/>
        <v>0</v>
      </c>
      <c r="J79" s="5">
        <f t="shared" si="34"/>
        <v>0</v>
      </c>
      <c r="K79" s="19" t="s">
        <v>39</v>
      </c>
      <c r="L79" s="14"/>
    </row>
    <row r="80" spans="1:12" s="6" customFormat="1" ht="51" customHeight="1" x14ac:dyDescent="0.25">
      <c r="A80" s="18"/>
      <c r="B80" s="4" t="s">
        <v>21</v>
      </c>
      <c r="C80" s="5">
        <f t="shared" si="32"/>
        <v>0</v>
      </c>
      <c r="D80" s="5"/>
      <c r="E80" s="16"/>
      <c r="F80" s="5"/>
      <c r="G80" s="5"/>
      <c r="H80" s="5"/>
      <c r="I80" s="5"/>
      <c r="J80" s="5"/>
      <c r="K80" s="19"/>
      <c r="L80" s="14"/>
    </row>
    <row r="81" spans="1:12" s="6" customFormat="1" ht="50.25" customHeight="1" x14ac:dyDescent="0.25">
      <c r="A81" s="18"/>
      <c r="B81" s="4" t="s">
        <v>11</v>
      </c>
      <c r="C81" s="5">
        <f t="shared" si="32"/>
        <v>0</v>
      </c>
      <c r="D81" s="5"/>
      <c r="E81" s="15"/>
      <c r="F81" s="5"/>
      <c r="G81" s="5"/>
      <c r="H81" s="5"/>
      <c r="I81" s="5"/>
      <c r="J81" s="5"/>
      <c r="K81" s="19"/>
      <c r="L81" s="14"/>
    </row>
    <row r="82" spans="1:12" s="6" customFormat="1" ht="33.75" customHeight="1" x14ac:dyDescent="0.25">
      <c r="A82" s="18"/>
      <c r="B82" s="4" t="s">
        <v>2</v>
      </c>
      <c r="C82" s="5">
        <f t="shared" si="32"/>
        <v>6992150</v>
      </c>
      <c r="D82" s="5">
        <v>530726.67000000004</v>
      </c>
      <c r="E82" s="15">
        <v>6461423.3300000001</v>
      </c>
      <c r="F82" s="5"/>
      <c r="G82" s="5"/>
      <c r="H82" s="5"/>
      <c r="I82" s="5"/>
      <c r="J82" s="5"/>
      <c r="K82" s="19"/>
      <c r="L82" s="14"/>
    </row>
    <row r="83" spans="1:12" s="6" customFormat="1" ht="33.75" customHeight="1" x14ac:dyDescent="0.25">
      <c r="A83" s="18" t="s">
        <v>70</v>
      </c>
      <c r="B83" s="4" t="s">
        <v>1</v>
      </c>
      <c r="C83" s="5">
        <f t="shared" si="32"/>
        <v>6995000</v>
      </c>
      <c r="D83" s="5">
        <f t="shared" ref="D83:J83" si="35">D85+D86+D84</f>
        <v>530726.67000000004</v>
      </c>
      <c r="E83" s="5">
        <f t="shared" si="35"/>
        <v>6464273.3300000001</v>
      </c>
      <c r="F83" s="5">
        <f t="shared" si="35"/>
        <v>0</v>
      </c>
      <c r="G83" s="5">
        <f t="shared" si="35"/>
        <v>0</v>
      </c>
      <c r="H83" s="5">
        <f t="shared" si="35"/>
        <v>0</v>
      </c>
      <c r="I83" s="5">
        <f t="shared" si="35"/>
        <v>0</v>
      </c>
      <c r="J83" s="5">
        <f t="shared" si="35"/>
        <v>0</v>
      </c>
      <c r="K83" s="19" t="s">
        <v>39</v>
      </c>
      <c r="L83" s="14"/>
    </row>
    <row r="84" spans="1:12" s="6" customFormat="1" ht="33.75" customHeight="1" x14ac:dyDescent="0.25">
      <c r="A84" s="18"/>
      <c r="B84" s="4" t="s">
        <v>21</v>
      </c>
      <c r="C84" s="5">
        <f t="shared" si="32"/>
        <v>0</v>
      </c>
      <c r="D84" s="5"/>
      <c r="E84" s="16"/>
      <c r="F84" s="5"/>
      <c r="G84" s="5"/>
      <c r="H84" s="5"/>
      <c r="I84" s="5"/>
      <c r="J84" s="5"/>
      <c r="K84" s="19"/>
      <c r="L84" s="14"/>
    </row>
    <row r="85" spans="1:12" s="6" customFormat="1" ht="33.75" customHeight="1" x14ac:dyDescent="0.25">
      <c r="A85" s="18"/>
      <c r="B85" s="4" t="s">
        <v>11</v>
      </c>
      <c r="C85" s="5">
        <f t="shared" si="32"/>
        <v>0</v>
      </c>
      <c r="D85" s="5"/>
      <c r="E85" s="15"/>
      <c r="F85" s="5"/>
      <c r="G85" s="5"/>
      <c r="H85" s="5"/>
      <c r="I85" s="5"/>
      <c r="J85" s="5"/>
      <c r="K85" s="19"/>
      <c r="L85" s="14"/>
    </row>
    <row r="86" spans="1:12" s="6" customFormat="1" ht="33.75" customHeight="1" x14ac:dyDescent="0.25">
      <c r="A86" s="18"/>
      <c r="B86" s="4" t="s">
        <v>2</v>
      </c>
      <c r="C86" s="5">
        <f t="shared" si="32"/>
        <v>6995000</v>
      </c>
      <c r="D86" s="5">
        <v>530726.67000000004</v>
      </c>
      <c r="E86" s="15">
        <v>6464273.3300000001</v>
      </c>
      <c r="F86" s="5"/>
      <c r="G86" s="5"/>
      <c r="H86" s="5"/>
      <c r="I86" s="5"/>
      <c r="J86" s="5"/>
      <c r="K86" s="19"/>
      <c r="L86" s="14"/>
    </row>
    <row r="87" spans="1:12" s="6" customFormat="1" ht="33.75" customHeight="1" x14ac:dyDescent="0.25">
      <c r="A87" s="18" t="s">
        <v>71</v>
      </c>
      <c r="B87" s="4" t="s">
        <v>1</v>
      </c>
      <c r="C87" s="5">
        <f t="shared" si="32"/>
        <v>7000000</v>
      </c>
      <c r="D87" s="5">
        <f t="shared" ref="D87:J87" si="36">D89+D90+D88</f>
        <v>530726.67000000004</v>
      </c>
      <c r="E87" s="5">
        <f t="shared" si="36"/>
        <v>6469273.3300000001</v>
      </c>
      <c r="F87" s="5">
        <f t="shared" si="36"/>
        <v>0</v>
      </c>
      <c r="G87" s="5">
        <f t="shared" si="36"/>
        <v>0</v>
      </c>
      <c r="H87" s="5">
        <f t="shared" si="36"/>
        <v>0</v>
      </c>
      <c r="I87" s="5">
        <f t="shared" si="36"/>
        <v>0</v>
      </c>
      <c r="J87" s="5">
        <f t="shared" si="36"/>
        <v>0</v>
      </c>
      <c r="K87" s="19" t="s">
        <v>39</v>
      </c>
      <c r="L87" s="14"/>
    </row>
    <row r="88" spans="1:12" s="6" customFormat="1" ht="33.75" customHeight="1" x14ac:dyDescent="0.25">
      <c r="A88" s="18"/>
      <c r="B88" s="4" t="s">
        <v>21</v>
      </c>
      <c r="C88" s="5">
        <f t="shared" si="32"/>
        <v>0</v>
      </c>
      <c r="D88" s="5"/>
      <c r="E88" s="16"/>
      <c r="F88" s="5"/>
      <c r="G88" s="5"/>
      <c r="H88" s="5"/>
      <c r="I88" s="5"/>
      <c r="J88" s="5"/>
      <c r="K88" s="19"/>
      <c r="L88" s="14"/>
    </row>
    <row r="89" spans="1:12" s="6" customFormat="1" ht="33.75" customHeight="1" x14ac:dyDescent="0.25">
      <c r="A89" s="18"/>
      <c r="B89" s="4" t="s">
        <v>11</v>
      </c>
      <c r="C89" s="5">
        <f t="shared" si="32"/>
        <v>0</v>
      </c>
      <c r="D89" s="5"/>
      <c r="E89" s="15"/>
      <c r="F89" s="5"/>
      <c r="G89" s="5"/>
      <c r="H89" s="5"/>
      <c r="I89" s="5"/>
      <c r="J89" s="5"/>
      <c r="K89" s="19"/>
      <c r="L89" s="14"/>
    </row>
    <row r="90" spans="1:12" s="6" customFormat="1" ht="33.75" customHeight="1" x14ac:dyDescent="0.25">
      <c r="A90" s="18"/>
      <c r="B90" s="4" t="s">
        <v>2</v>
      </c>
      <c r="C90" s="5">
        <f t="shared" si="32"/>
        <v>7000000</v>
      </c>
      <c r="D90" s="5">
        <v>530726.67000000004</v>
      </c>
      <c r="E90" s="15">
        <v>6469273.3300000001</v>
      </c>
      <c r="F90" s="5"/>
      <c r="G90" s="5"/>
      <c r="H90" s="5"/>
      <c r="I90" s="5"/>
      <c r="J90" s="5"/>
      <c r="K90" s="19"/>
      <c r="L90" s="14"/>
    </row>
    <row r="91" spans="1:12" s="6" customFormat="1" ht="19.5" customHeight="1" x14ac:dyDescent="0.25">
      <c r="A91" s="18" t="s">
        <v>22</v>
      </c>
      <c r="B91" s="4" t="s">
        <v>1</v>
      </c>
      <c r="C91" s="5">
        <f t="shared" si="19"/>
        <v>2173421047.4400001</v>
      </c>
      <c r="D91" s="5">
        <f t="shared" ref="D91:J91" si="37">D92+D93+D94+D95</f>
        <v>909078144.77999997</v>
      </c>
      <c r="E91" s="5">
        <f t="shared" si="37"/>
        <v>19416221.990000002</v>
      </c>
      <c r="F91" s="5">
        <f t="shared" si="37"/>
        <v>0</v>
      </c>
      <c r="G91" s="5">
        <f t="shared" si="37"/>
        <v>299168582.23000002</v>
      </c>
      <c r="H91" s="5">
        <f t="shared" si="37"/>
        <v>306982522.44</v>
      </c>
      <c r="I91" s="5">
        <f t="shared" si="37"/>
        <v>315131505.85000002</v>
      </c>
      <c r="J91" s="5">
        <f t="shared" si="37"/>
        <v>323644070.14999998</v>
      </c>
      <c r="K91" s="17" t="s">
        <v>64</v>
      </c>
      <c r="L91" s="14">
        <f t="shared" si="23"/>
        <v>0</v>
      </c>
    </row>
    <row r="92" spans="1:12" s="6" customFormat="1" ht="50.25" customHeight="1" x14ac:dyDescent="0.25">
      <c r="A92" s="18"/>
      <c r="B92" s="4" t="s">
        <v>21</v>
      </c>
      <c r="C92" s="5">
        <f t="shared" si="19"/>
        <v>34463300</v>
      </c>
      <c r="D92" s="5">
        <f t="shared" ref="D92:J93" si="38">D48+D20</f>
        <v>34463300</v>
      </c>
      <c r="E92" s="5">
        <f t="shared" si="38"/>
        <v>0</v>
      </c>
      <c r="F92" s="5">
        <f t="shared" si="38"/>
        <v>0</v>
      </c>
      <c r="G92" s="5">
        <f t="shared" si="38"/>
        <v>0</v>
      </c>
      <c r="H92" s="5">
        <f t="shared" si="38"/>
        <v>0</v>
      </c>
      <c r="I92" s="5">
        <f t="shared" si="38"/>
        <v>0</v>
      </c>
      <c r="J92" s="5">
        <f t="shared" si="38"/>
        <v>0</v>
      </c>
      <c r="K92" s="17" t="s">
        <v>64</v>
      </c>
      <c r="L92" s="14">
        <f t="shared" si="23"/>
        <v>0</v>
      </c>
    </row>
    <row r="93" spans="1:12" s="6" customFormat="1" ht="52.5" customHeight="1" x14ac:dyDescent="0.25">
      <c r="A93" s="18"/>
      <c r="B93" s="4" t="s">
        <v>11</v>
      </c>
      <c r="C93" s="5">
        <f t="shared" si="19"/>
        <v>1039459913.54</v>
      </c>
      <c r="D93" s="5">
        <f t="shared" si="38"/>
        <v>623899913.53999996</v>
      </c>
      <c r="E93" s="5">
        <f t="shared" si="38"/>
        <v>0</v>
      </c>
      <c r="F93" s="5">
        <f t="shared" si="38"/>
        <v>0</v>
      </c>
      <c r="G93" s="5">
        <f t="shared" si="38"/>
        <v>103890000</v>
      </c>
      <c r="H93" s="5">
        <f t="shared" si="38"/>
        <v>103890000</v>
      </c>
      <c r="I93" s="5">
        <f t="shared" si="38"/>
        <v>103890000</v>
      </c>
      <c r="J93" s="5">
        <f t="shared" si="38"/>
        <v>103890000</v>
      </c>
      <c r="K93" s="17" t="s">
        <v>64</v>
      </c>
      <c r="L93" s="14">
        <f t="shared" si="23"/>
        <v>0</v>
      </c>
    </row>
    <row r="94" spans="1:12" s="6" customFormat="1" ht="35.25" customHeight="1" x14ac:dyDescent="0.25">
      <c r="A94" s="18"/>
      <c r="B94" s="4" t="s">
        <v>2</v>
      </c>
      <c r="C94" s="5">
        <f t="shared" si="19"/>
        <v>1099497833.8999999</v>
      </c>
      <c r="D94" s="5">
        <f t="shared" ref="D94:J94" si="39">D50+D22+D74</f>
        <v>250714931.23999998</v>
      </c>
      <c r="E94" s="5">
        <f t="shared" si="39"/>
        <v>19416221.990000002</v>
      </c>
      <c r="F94" s="5">
        <f t="shared" si="39"/>
        <v>0</v>
      </c>
      <c r="G94" s="5">
        <f t="shared" si="39"/>
        <v>195278582.22999999</v>
      </c>
      <c r="H94" s="5">
        <f t="shared" si="39"/>
        <v>203092522.44</v>
      </c>
      <c r="I94" s="5">
        <f t="shared" si="39"/>
        <v>211241505.84999999</v>
      </c>
      <c r="J94" s="5">
        <f t="shared" si="39"/>
        <v>219754070.14999998</v>
      </c>
      <c r="K94" s="17" t="s">
        <v>64</v>
      </c>
      <c r="L94" s="14">
        <f t="shared" si="23"/>
        <v>0</v>
      </c>
    </row>
    <row r="95" spans="1:12" s="6" customFormat="1" ht="81.75" customHeight="1" x14ac:dyDescent="0.25">
      <c r="A95" s="18"/>
      <c r="B95" s="4" t="s">
        <v>35</v>
      </c>
      <c r="C95" s="5">
        <f t="shared" si="19"/>
        <v>0</v>
      </c>
      <c r="D95" s="5"/>
      <c r="E95" s="5"/>
      <c r="F95" s="5"/>
      <c r="G95" s="5"/>
      <c r="H95" s="5"/>
      <c r="I95" s="5"/>
      <c r="J95" s="5"/>
      <c r="K95" s="17" t="s">
        <v>64</v>
      </c>
      <c r="L95" s="14">
        <f t="shared" si="23"/>
        <v>0</v>
      </c>
    </row>
    <row r="96" spans="1:12" s="6" customFormat="1" ht="18.75" customHeight="1" x14ac:dyDescent="0.25">
      <c r="A96" s="18" t="s">
        <v>23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4">
        <f t="shared" si="23"/>
        <v>0</v>
      </c>
    </row>
    <row r="97" spans="1:12" s="6" customFormat="1" ht="19.5" customHeight="1" x14ac:dyDescent="0.25">
      <c r="A97" s="18" t="s">
        <v>25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4">
        <f t="shared" si="23"/>
        <v>0</v>
      </c>
    </row>
    <row r="98" spans="1:12" s="6" customFormat="1" ht="18" hidden="1" customHeight="1" x14ac:dyDescent="0.25">
      <c r="A98" s="20"/>
      <c r="B98" s="4"/>
      <c r="C98" s="5"/>
      <c r="D98" s="5"/>
      <c r="E98" s="5"/>
      <c r="F98" s="5"/>
      <c r="G98" s="5"/>
      <c r="H98" s="5"/>
      <c r="I98" s="5"/>
      <c r="J98" s="5"/>
      <c r="K98" s="24"/>
      <c r="L98" s="14">
        <f t="shared" si="23"/>
        <v>0</v>
      </c>
    </row>
    <row r="99" spans="1:12" s="6" customFormat="1" ht="55.5" hidden="1" customHeight="1" x14ac:dyDescent="0.25">
      <c r="A99" s="21"/>
      <c r="B99" s="4"/>
      <c r="C99" s="5"/>
      <c r="D99" s="5"/>
      <c r="E99" s="5"/>
      <c r="F99" s="5"/>
      <c r="G99" s="5"/>
      <c r="H99" s="5"/>
      <c r="I99" s="5"/>
      <c r="J99" s="5"/>
      <c r="K99" s="25"/>
      <c r="L99" s="14">
        <f t="shared" si="23"/>
        <v>0</v>
      </c>
    </row>
    <row r="100" spans="1:12" s="6" customFormat="1" ht="36" hidden="1" customHeight="1" x14ac:dyDescent="0.25">
      <c r="A100" s="22"/>
      <c r="B100" s="4"/>
      <c r="C100" s="5"/>
      <c r="D100" s="5"/>
      <c r="E100" s="5"/>
      <c r="F100" s="5"/>
      <c r="G100" s="5"/>
      <c r="H100" s="5"/>
      <c r="I100" s="5"/>
      <c r="J100" s="5"/>
      <c r="K100" s="26"/>
      <c r="L100" s="14">
        <f t="shared" si="23"/>
        <v>0</v>
      </c>
    </row>
    <row r="101" spans="1:12" s="6" customFormat="1" ht="23.25" customHeight="1" x14ac:dyDescent="0.25">
      <c r="A101" s="18" t="s">
        <v>33</v>
      </c>
      <c r="B101" s="4" t="s">
        <v>1</v>
      </c>
      <c r="C101" s="5">
        <f t="shared" ref="C101:C129" si="40">SUM(D101:J101)</f>
        <v>238098772.65999997</v>
      </c>
      <c r="D101" s="5">
        <f t="shared" ref="D101:J101" si="41">D103+D104+D102</f>
        <v>100003238.64</v>
      </c>
      <c r="E101" s="5">
        <f t="shared" si="41"/>
        <v>21786354.329999998</v>
      </c>
      <c r="F101" s="5">
        <f t="shared" si="41"/>
        <v>22056784.66</v>
      </c>
      <c r="G101" s="5">
        <f t="shared" si="41"/>
        <v>22643495.129999999</v>
      </c>
      <c r="H101" s="5">
        <f t="shared" si="41"/>
        <v>23245812.100000001</v>
      </c>
      <c r="I101" s="5">
        <f t="shared" si="41"/>
        <v>23864150.699999999</v>
      </c>
      <c r="J101" s="5">
        <f t="shared" si="41"/>
        <v>24498937.100000001</v>
      </c>
      <c r="K101" s="19"/>
      <c r="L101" s="14">
        <f t="shared" si="23"/>
        <v>0</v>
      </c>
    </row>
    <row r="102" spans="1:12" s="6" customFormat="1" ht="49.5" customHeight="1" x14ac:dyDescent="0.25">
      <c r="A102" s="18"/>
      <c r="B102" s="4" t="s">
        <v>21</v>
      </c>
      <c r="C102" s="5">
        <f t="shared" si="40"/>
        <v>0</v>
      </c>
      <c r="D102" s="5"/>
      <c r="E102" s="5"/>
      <c r="F102" s="5"/>
      <c r="G102" s="5"/>
      <c r="H102" s="5"/>
      <c r="I102" s="5"/>
      <c r="J102" s="5"/>
      <c r="K102" s="19"/>
      <c r="L102" s="14">
        <f t="shared" si="23"/>
        <v>0</v>
      </c>
    </row>
    <row r="103" spans="1:12" s="6" customFormat="1" ht="48.75" customHeight="1" x14ac:dyDescent="0.25">
      <c r="A103" s="18"/>
      <c r="B103" s="4" t="s">
        <v>11</v>
      </c>
      <c r="C103" s="5">
        <f t="shared" si="40"/>
        <v>0</v>
      </c>
      <c r="D103" s="5"/>
      <c r="E103" s="5"/>
      <c r="F103" s="5"/>
      <c r="G103" s="5"/>
      <c r="H103" s="5"/>
      <c r="I103" s="5"/>
      <c r="J103" s="5"/>
      <c r="K103" s="19"/>
      <c r="L103" s="14">
        <f t="shared" si="23"/>
        <v>0</v>
      </c>
    </row>
    <row r="104" spans="1:12" s="6" customFormat="1" ht="36.75" customHeight="1" x14ac:dyDescent="0.25">
      <c r="A104" s="18"/>
      <c r="B104" s="4" t="s">
        <v>2</v>
      </c>
      <c r="C104" s="5">
        <f t="shared" si="40"/>
        <v>238098772.65999997</v>
      </c>
      <c r="D104" s="5">
        <v>100003238.64</v>
      </c>
      <c r="E104" s="5">
        <v>21786354.329999998</v>
      </c>
      <c r="F104" s="5">
        <v>22056784.66</v>
      </c>
      <c r="G104" s="5">
        <v>22643495.129999999</v>
      </c>
      <c r="H104" s="5">
        <v>23245812.100000001</v>
      </c>
      <c r="I104" s="5">
        <v>23864150.699999999</v>
      </c>
      <c r="J104" s="5">
        <v>24498937.100000001</v>
      </c>
      <c r="K104" s="19"/>
      <c r="L104" s="14">
        <f t="shared" si="23"/>
        <v>0</v>
      </c>
    </row>
    <row r="105" spans="1:12" s="6" customFormat="1" ht="24" customHeight="1" x14ac:dyDescent="0.25">
      <c r="A105" s="18" t="s">
        <v>46</v>
      </c>
      <c r="B105" s="4" t="s">
        <v>1</v>
      </c>
      <c r="C105" s="5">
        <f>C106+C107+C108</f>
        <v>15964736.940000001</v>
      </c>
      <c r="D105" s="5">
        <f t="shared" ref="D105:J105" si="42">D106+D107+D108</f>
        <v>15964736.940000001</v>
      </c>
      <c r="E105" s="5">
        <f t="shared" si="42"/>
        <v>0</v>
      </c>
      <c r="F105" s="5">
        <f t="shared" si="42"/>
        <v>0</v>
      </c>
      <c r="G105" s="5">
        <f t="shared" si="42"/>
        <v>0</v>
      </c>
      <c r="H105" s="5">
        <f t="shared" si="42"/>
        <v>0</v>
      </c>
      <c r="I105" s="5">
        <f t="shared" si="42"/>
        <v>0</v>
      </c>
      <c r="J105" s="5">
        <f t="shared" si="42"/>
        <v>0</v>
      </c>
      <c r="K105" s="19" t="s">
        <v>40</v>
      </c>
      <c r="L105" s="14"/>
    </row>
    <row r="106" spans="1:12" s="6" customFormat="1" ht="46.5" customHeight="1" x14ac:dyDescent="0.25">
      <c r="A106" s="18"/>
      <c r="B106" s="4" t="s">
        <v>21</v>
      </c>
      <c r="C106" s="5">
        <f t="shared" si="40"/>
        <v>0</v>
      </c>
      <c r="D106" s="5">
        <f t="shared" ref="D106:J107" si="43">D110+D114</f>
        <v>0</v>
      </c>
      <c r="E106" s="5">
        <f t="shared" si="43"/>
        <v>0</v>
      </c>
      <c r="F106" s="5">
        <f t="shared" si="43"/>
        <v>0</v>
      </c>
      <c r="G106" s="5">
        <f t="shared" si="43"/>
        <v>0</v>
      </c>
      <c r="H106" s="5">
        <f t="shared" si="43"/>
        <v>0</v>
      </c>
      <c r="I106" s="5">
        <f t="shared" si="43"/>
        <v>0</v>
      </c>
      <c r="J106" s="5">
        <f t="shared" si="43"/>
        <v>0</v>
      </c>
      <c r="K106" s="19"/>
      <c r="L106" s="14"/>
    </row>
    <row r="107" spans="1:12" s="6" customFormat="1" ht="48.75" customHeight="1" x14ac:dyDescent="0.25">
      <c r="A107" s="18"/>
      <c r="B107" s="4" t="s">
        <v>11</v>
      </c>
      <c r="C107" s="5">
        <f t="shared" si="40"/>
        <v>9624400</v>
      </c>
      <c r="D107" s="5">
        <f>D111+D115+D119+D123</f>
        <v>9624400</v>
      </c>
      <c r="E107" s="5">
        <f t="shared" si="43"/>
        <v>0</v>
      </c>
      <c r="F107" s="5">
        <f t="shared" si="43"/>
        <v>0</v>
      </c>
      <c r="G107" s="5">
        <f t="shared" si="43"/>
        <v>0</v>
      </c>
      <c r="H107" s="5">
        <f t="shared" si="43"/>
        <v>0</v>
      </c>
      <c r="I107" s="5">
        <f t="shared" si="43"/>
        <v>0</v>
      </c>
      <c r="J107" s="5">
        <f t="shared" si="43"/>
        <v>0</v>
      </c>
      <c r="K107" s="19"/>
      <c r="L107" s="14"/>
    </row>
    <row r="108" spans="1:12" s="6" customFormat="1" ht="32.25" customHeight="1" x14ac:dyDescent="0.25">
      <c r="A108" s="18"/>
      <c r="B108" s="4" t="s">
        <v>2</v>
      </c>
      <c r="C108" s="5">
        <f t="shared" si="40"/>
        <v>6340336.9400000004</v>
      </c>
      <c r="D108" s="5">
        <f>D112+D116+D120+D124</f>
        <v>6340336.9400000004</v>
      </c>
      <c r="E108" s="5">
        <f t="shared" ref="E108:J108" si="44">E112+E116</f>
        <v>0</v>
      </c>
      <c r="F108" s="5">
        <f t="shared" si="44"/>
        <v>0</v>
      </c>
      <c r="G108" s="5">
        <f t="shared" si="44"/>
        <v>0</v>
      </c>
      <c r="H108" s="5">
        <f t="shared" si="44"/>
        <v>0</v>
      </c>
      <c r="I108" s="5">
        <f t="shared" si="44"/>
        <v>0</v>
      </c>
      <c r="J108" s="5">
        <f t="shared" si="44"/>
        <v>0</v>
      </c>
      <c r="K108" s="19"/>
      <c r="L108" s="14"/>
    </row>
    <row r="109" spans="1:12" s="6" customFormat="1" ht="20.25" customHeight="1" x14ac:dyDescent="0.25">
      <c r="A109" s="18" t="s">
        <v>49</v>
      </c>
      <c r="B109" s="4" t="s">
        <v>1</v>
      </c>
      <c r="C109" s="5">
        <f t="shared" si="40"/>
        <v>5008507.18</v>
      </c>
      <c r="D109" s="5">
        <f t="shared" ref="D109:J109" si="45">D111+D112+D110</f>
        <v>5008507.18</v>
      </c>
      <c r="E109" s="5">
        <f t="shared" si="45"/>
        <v>0</v>
      </c>
      <c r="F109" s="5">
        <f t="shared" si="45"/>
        <v>0</v>
      </c>
      <c r="G109" s="5">
        <f t="shared" si="45"/>
        <v>0</v>
      </c>
      <c r="H109" s="5">
        <f t="shared" si="45"/>
        <v>0</v>
      </c>
      <c r="I109" s="5">
        <f t="shared" si="45"/>
        <v>0</v>
      </c>
      <c r="J109" s="5">
        <f t="shared" si="45"/>
        <v>0</v>
      </c>
      <c r="K109" s="19" t="s">
        <v>40</v>
      </c>
      <c r="L109" s="14"/>
    </row>
    <row r="110" spans="1:12" s="6" customFormat="1" ht="48.75" customHeight="1" x14ac:dyDescent="0.25">
      <c r="A110" s="18"/>
      <c r="B110" s="4" t="s">
        <v>21</v>
      </c>
      <c r="C110" s="5">
        <f t="shared" si="40"/>
        <v>0</v>
      </c>
      <c r="D110" s="5"/>
      <c r="E110" s="5"/>
      <c r="F110" s="5"/>
      <c r="G110" s="5"/>
      <c r="H110" s="5"/>
      <c r="I110" s="5"/>
      <c r="J110" s="5"/>
      <c r="K110" s="19"/>
      <c r="L110" s="14"/>
    </row>
    <row r="111" spans="1:12" s="6" customFormat="1" ht="49.5" customHeight="1" x14ac:dyDescent="0.25">
      <c r="A111" s="18"/>
      <c r="B111" s="4" t="s">
        <v>11</v>
      </c>
      <c r="C111" s="5">
        <f t="shared" si="40"/>
        <v>2830500</v>
      </c>
      <c r="D111" s="5">
        <v>2830500</v>
      </c>
      <c r="E111" s="5"/>
      <c r="F111" s="5"/>
      <c r="G111" s="5"/>
      <c r="H111" s="5"/>
      <c r="I111" s="5"/>
      <c r="J111" s="5"/>
      <c r="K111" s="19"/>
      <c r="L111" s="14"/>
    </row>
    <row r="112" spans="1:12" s="6" customFormat="1" ht="32.25" customHeight="1" x14ac:dyDescent="0.25">
      <c r="A112" s="18"/>
      <c r="B112" s="4" t="s">
        <v>2</v>
      </c>
      <c r="C112" s="5">
        <f t="shared" si="40"/>
        <v>2178007.1800000002</v>
      </c>
      <c r="D112" s="15">
        <f>4043624.68-1865617.5</f>
        <v>2178007.1800000002</v>
      </c>
      <c r="E112" s="15"/>
      <c r="F112" s="15"/>
      <c r="G112" s="15"/>
      <c r="H112" s="15"/>
      <c r="I112" s="15"/>
      <c r="J112" s="15"/>
      <c r="K112" s="19"/>
      <c r="L112" s="14"/>
    </row>
    <row r="113" spans="1:12" s="6" customFormat="1" ht="18" customHeight="1" x14ac:dyDescent="0.25">
      <c r="A113" s="18" t="s">
        <v>50</v>
      </c>
      <c r="B113" s="4" t="s">
        <v>1</v>
      </c>
      <c r="C113" s="5">
        <f t="shared" si="40"/>
        <v>2710000</v>
      </c>
      <c r="D113" s="5">
        <f t="shared" ref="D113:J113" si="46">D115+D116+D114</f>
        <v>2710000</v>
      </c>
      <c r="E113" s="5">
        <f t="shared" si="46"/>
        <v>0</v>
      </c>
      <c r="F113" s="5">
        <f t="shared" si="46"/>
        <v>0</v>
      </c>
      <c r="G113" s="5">
        <f t="shared" si="46"/>
        <v>0</v>
      </c>
      <c r="H113" s="5">
        <f t="shared" si="46"/>
        <v>0</v>
      </c>
      <c r="I113" s="5">
        <f t="shared" si="46"/>
        <v>0</v>
      </c>
      <c r="J113" s="5">
        <f t="shared" si="46"/>
        <v>0</v>
      </c>
      <c r="K113" s="19" t="s">
        <v>40</v>
      </c>
      <c r="L113" s="14"/>
    </row>
    <row r="114" spans="1:12" s="6" customFormat="1" ht="45.75" customHeight="1" x14ac:dyDescent="0.25">
      <c r="A114" s="18"/>
      <c r="B114" s="4" t="s">
        <v>21</v>
      </c>
      <c r="C114" s="5">
        <f t="shared" si="40"/>
        <v>0</v>
      </c>
      <c r="D114" s="5"/>
      <c r="E114" s="5"/>
      <c r="F114" s="5"/>
      <c r="G114" s="5"/>
      <c r="H114" s="5"/>
      <c r="I114" s="5"/>
      <c r="J114" s="5"/>
      <c r="K114" s="19"/>
      <c r="L114" s="14"/>
    </row>
    <row r="115" spans="1:12" s="6" customFormat="1" ht="48.75" customHeight="1" x14ac:dyDescent="0.25">
      <c r="A115" s="18"/>
      <c r="B115" s="4" t="s">
        <v>11</v>
      </c>
      <c r="C115" s="5">
        <f t="shared" si="40"/>
        <v>1897000</v>
      </c>
      <c r="D115" s="5">
        <v>1897000</v>
      </c>
      <c r="E115" s="5"/>
      <c r="F115" s="5"/>
      <c r="G115" s="5"/>
      <c r="H115" s="5"/>
      <c r="I115" s="5"/>
      <c r="J115" s="5"/>
      <c r="K115" s="19"/>
      <c r="L115" s="14"/>
    </row>
    <row r="116" spans="1:12" s="6" customFormat="1" ht="32.25" customHeight="1" x14ac:dyDescent="0.25">
      <c r="A116" s="18"/>
      <c r="B116" s="4" t="s">
        <v>2</v>
      </c>
      <c r="C116" s="5">
        <f t="shared" si="40"/>
        <v>813000</v>
      </c>
      <c r="D116" s="15">
        <f>2710000-1897000</f>
        <v>813000</v>
      </c>
      <c r="E116" s="15"/>
      <c r="F116" s="15"/>
      <c r="G116" s="15"/>
      <c r="H116" s="15"/>
      <c r="I116" s="15"/>
      <c r="J116" s="15"/>
      <c r="K116" s="19"/>
      <c r="L116" s="14"/>
    </row>
    <row r="117" spans="1:12" s="6" customFormat="1" ht="21" customHeight="1" x14ac:dyDescent="0.25">
      <c r="A117" s="18" t="s">
        <v>66</v>
      </c>
      <c r="B117" s="4" t="s">
        <v>1</v>
      </c>
      <c r="C117" s="5">
        <f t="shared" ref="C117:C124" si="47">SUM(D117:J117)</f>
        <v>6995571.4299999997</v>
      </c>
      <c r="D117" s="5">
        <f t="shared" ref="D117:J117" si="48">D119+D120+D118</f>
        <v>6995571.4299999997</v>
      </c>
      <c r="E117" s="5">
        <f t="shared" si="48"/>
        <v>0</v>
      </c>
      <c r="F117" s="5">
        <f t="shared" si="48"/>
        <v>0</v>
      </c>
      <c r="G117" s="5">
        <f t="shared" si="48"/>
        <v>0</v>
      </c>
      <c r="H117" s="5">
        <f t="shared" si="48"/>
        <v>0</v>
      </c>
      <c r="I117" s="5">
        <f t="shared" si="48"/>
        <v>0</v>
      </c>
      <c r="J117" s="5">
        <f t="shared" si="48"/>
        <v>0</v>
      </c>
      <c r="K117" s="19" t="s">
        <v>40</v>
      </c>
      <c r="L117" s="14"/>
    </row>
    <row r="118" spans="1:12" s="6" customFormat="1" ht="51.75" customHeight="1" x14ac:dyDescent="0.25">
      <c r="A118" s="18"/>
      <c r="B118" s="4" t="s">
        <v>21</v>
      </c>
      <c r="C118" s="5">
        <f t="shared" si="47"/>
        <v>0</v>
      </c>
      <c r="D118" s="5"/>
      <c r="E118" s="5"/>
      <c r="F118" s="5"/>
      <c r="G118" s="5"/>
      <c r="H118" s="5"/>
      <c r="I118" s="5"/>
      <c r="J118" s="5"/>
      <c r="K118" s="19"/>
      <c r="L118" s="14"/>
    </row>
    <row r="119" spans="1:12" s="6" customFormat="1" ht="47.25" customHeight="1" x14ac:dyDescent="0.25">
      <c r="A119" s="18"/>
      <c r="B119" s="4" t="s">
        <v>11</v>
      </c>
      <c r="C119" s="5">
        <f t="shared" si="47"/>
        <v>4896900</v>
      </c>
      <c r="D119" s="5">
        <v>4896900</v>
      </c>
      <c r="E119" s="5"/>
      <c r="F119" s="5"/>
      <c r="G119" s="5"/>
      <c r="H119" s="5"/>
      <c r="I119" s="5"/>
      <c r="J119" s="5"/>
      <c r="K119" s="19"/>
      <c r="L119" s="14"/>
    </row>
    <row r="120" spans="1:12" s="6" customFormat="1" ht="32.25" customHeight="1" x14ac:dyDescent="0.25">
      <c r="A120" s="18"/>
      <c r="B120" s="4" t="s">
        <v>2</v>
      </c>
      <c r="C120" s="5">
        <f t="shared" si="47"/>
        <v>2098671.4300000002</v>
      </c>
      <c r="D120" s="15">
        <v>2098671.4300000002</v>
      </c>
      <c r="E120" s="15"/>
      <c r="F120" s="15"/>
      <c r="G120" s="15"/>
      <c r="H120" s="15"/>
      <c r="I120" s="15"/>
      <c r="J120" s="15"/>
      <c r="K120" s="19"/>
      <c r="L120" s="14"/>
    </row>
    <row r="121" spans="1:12" s="6" customFormat="1" ht="20.25" customHeight="1" x14ac:dyDescent="0.25">
      <c r="A121" s="18" t="s">
        <v>67</v>
      </c>
      <c r="B121" s="4" t="s">
        <v>1</v>
      </c>
      <c r="C121" s="5">
        <f t="shared" si="47"/>
        <v>1250658.33</v>
      </c>
      <c r="D121" s="5">
        <f t="shared" ref="D121:J121" si="49">D123+D124+D122</f>
        <v>1250658.33</v>
      </c>
      <c r="E121" s="5">
        <f t="shared" si="49"/>
        <v>0</v>
      </c>
      <c r="F121" s="5">
        <f t="shared" si="49"/>
        <v>0</v>
      </c>
      <c r="G121" s="5">
        <f t="shared" si="49"/>
        <v>0</v>
      </c>
      <c r="H121" s="5">
        <f t="shared" si="49"/>
        <v>0</v>
      </c>
      <c r="I121" s="5">
        <f t="shared" si="49"/>
        <v>0</v>
      </c>
      <c r="J121" s="5">
        <f t="shared" si="49"/>
        <v>0</v>
      </c>
      <c r="K121" s="19" t="s">
        <v>40</v>
      </c>
      <c r="L121" s="14"/>
    </row>
    <row r="122" spans="1:12" s="6" customFormat="1" ht="45.75" customHeight="1" x14ac:dyDescent="0.25">
      <c r="A122" s="18"/>
      <c r="B122" s="4" t="s">
        <v>21</v>
      </c>
      <c r="C122" s="5">
        <f t="shared" si="47"/>
        <v>0</v>
      </c>
      <c r="D122" s="5"/>
      <c r="E122" s="5"/>
      <c r="F122" s="5"/>
      <c r="G122" s="5"/>
      <c r="H122" s="5"/>
      <c r="I122" s="5"/>
      <c r="J122" s="5"/>
      <c r="K122" s="19"/>
      <c r="L122" s="14"/>
    </row>
    <row r="123" spans="1:12" s="6" customFormat="1" ht="47.25" customHeight="1" x14ac:dyDescent="0.25">
      <c r="A123" s="18"/>
      <c r="B123" s="4" t="s">
        <v>11</v>
      </c>
      <c r="C123" s="5">
        <f t="shared" si="47"/>
        <v>0</v>
      </c>
      <c r="D123" s="5"/>
      <c r="E123" s="5"/>
      <c r="F123" s="5"/>
      <c r="G123" s="5"/>
      <c r="H123" s="5"/>
      <c r="I123" s="5"/>
      <c r="J123" s="5"/>
      <c r="K123" s="19"/>
      <c r="L123" s="14"/>
    </row>
    <row r="124" spans="1:12" s="6" customFormat="1" ht="32.25" customHeight="1" x14ac:dyDescent="0.25">
      <c r="A124" s="18"/>
      <c r="B124" s="4" t="s">
        <v>2</v>
      </c>
      <c r="C124" s="5">
        <f t="shared" si="47"/>
        <v>1250658.33</v>
      </c>
      <c r="D124" s="15">
        <v>1250658.33</v>
      </c>
      <c r="E124" s="15"/>
      <c r="F124" s="15"/>
      <c r="G124" s="15"/>
      <c r="H124" s="15"/>
      <c r="I124" s="15"/>
      <c r="J124" s="15"/>
      <c r="K124" s="19"/>
      <c r="L124" s="14"/>
    </row>
    <row r="125" spans="1:12" s="6" customFormat="1" ht="18.75" customHeight="1" x14ac:dyDescent="0.25">
      <c r="A125" s="18" t="s">
        <v>26</v>
      </c>
      <c r="B125" s="4" t="s">
        <v>1</v>
      </c>
      <c r="C125" s="5">
        <f>SUM(D125:J125)</f>
        <v>254063509.59999996</v>
      </c>
      <c r="D125" s="5">
        <f>D127+D128+D126+D129</f>
        <v>115967975.58</v>
      </c>
      <c r="E125" s="5">
        <f t="shared" ref="E125:J125" si="50">E127+E128+E126+E129</f>
        <v>21786354.329999998</v>
      </c>
      <c r="F125" s="5">
        <f t="shared" si="50"/>
        <v>22056784.66</v>
      </c>
      <c r="G125" s="5">
        <f t="shared" si="50"/>
        <v>22643495.129999999</v>
      </c>
      <c r="H125" s="5">
        <f t="shared" si="50"/>
        <v>23245812.100000001</v>
      </c>
      <c r="I125" s="5">
        <f t="shared" si="50"/>
        <v>23864150.699999999</v>
      </c>
      <c r="J125" s="5">
        <f t="shared" si="50"/>
        <v>24498937.100000001</v>
      </c>
      <c r="K125" s="17" t="s">
        <v>64</v>
      </c>
      <c r="L125" s="14">
        <f t="shared" ref="L125:L156" si="51">SUM(D125:J125)-C125</f>
        <v>0</v>
      </c>
    </row>
    <row r="126" spans="1:12" s="6" customFormat="1" ht="51" customHeight="1" x14ac:dyDescent="0.25">
      <c r="A126" s="18"/>
      <c r="B126" s="4" t="s">
        <v>17</v>
      </c>
      <c r="C126" s="5">
        <f t="shared" si="40"/>
        <v>0</v>
      </c>
      <c r="D126" s="5">
        <f t="shared" ref="D126:J126" si="52">D102</f>
        <v>0</v>
      </c>
      <c r="E126" s="5">
        <f t="shared" si="52"/>
        <v>0</v>
      </c>
      <c r="F126" s="5">
        <f t="shared" si="52"/>
        <v>0</v>
      </c>
      <c r="G126" s="5">
        <f t="shared" si="52"/>
        <v>0</v>
      </c>
      <c r="H126" s="5">
        <f t="shared" si="52"/>
        <v>0</v>
      </c>
      <c r="I126" s="5">
        <f t="shared" si="52"/>
        <v>0</v>
      </c>
      <c r="J126" s="5">
        <f t="shared" si="52"/>
        <v>0</v>
      </c>
      <c r="K126" s="17" t="s">
        <v>64</v>
      </c>
      <c r="L126" s="14">
        <f t="shared" si="51"/>
        <v>0</v>
      </c>
    </row>
    <row r="127" spans="1:12" s="6" customFormat="1" ht="50.25" customHeight="1" x14ac:dyDescent="0.25">
      <c r="A127" s="18"/>
      <c r="B127" s="4" t="s">
        <v>11</v>
      </c>
      <c r="C127" s="5">
        <f>SUM(D127:J127)</f>
        <v>9624400</v>
      </c>
      <c r="D127" s="5">
        <f>D103+D107</f>
        <v>9624400</v>
      </c>
      <c r="E127" s="5">
        <f t="shared" ref="E127:J127" si="53">E103+E107</f>
        <v>0</v>
      </c>
      <c r="F127" s="5">
        <f t="shared" si="53"/>
        <v>0</v>
      </c>
      <c r="G127" s="5">
        <f t="shared" si="53"/>
        <v>0</v>
      </c>
      <c r="H127" s="5">
        <f t="shared" si="53"/>
        <v>0</v>
      </c>
      <c r="I127" s="5">
        <f t="shared" si="53"/>
        <v>0</v>
      </c>
      <c r="J127" s="5">
        <f t="shared" si="53"/>
        <v>0</v>
      </c>
      <c r="K127" s="17" t="s">
        <v>64</v>
      </c>
      <c r="L127" s="14">
        <f t="shared" si="51"/>
        <v>0</v>
      </c>
    </row>
    <row r="128" spans="1:12" s="6" customFormat="1" ht="34.5" customHeight="1" x14ac:dyDescent="0.25">
      <c r="A128" s="18"/>
      <c r="B128" s="4" t="s">
        <v>2</v>
      </c>
      <c r="C128" s="5">
        <f>SUM(D128:J128)</f>
        <v>244439109.59999996</v>
      </c>
      <c r="D128" s="5">
        <f>D104+D108</f>
        <v>106343575.58</v>
      </c>
      <c r="E128" s="5">
        <f t="shared" ref="E128:J128" si="54">E104+E108</f>
        <v>21786354.329999998</v>
      </c>
      <c r="F128" s="5">
        <f t="shared" si="54"/>
        <v>22056784.66</v>
      </c>
      <c r="G128" s="5">
        <f t="shared" si="54"/>
        <v>22643495.129999999</v>
      </c>
      <c r="H128" s="5">
        <f t="shared" si="54"/>
        <v>23245812.100000001</v>
      </c>
      <c r="I128" s="5">
        <f t="shared" si="54"/>
        <v>23864150.699999999</v>
      </c>
      <c r="J128" s="5">
        <f t="shared" si="54"/>
        <v>24498937.100000001</v>
      </c>
      <c r="K128" s="17" t="s">
        <v>64</v>
      </c>
      <c r="L128" s="14">
        <f t="shared" si="51"/>
        <v>0</v>
      </c>
    </row>
    <row r="129" spans="1:12" s="6" customFormat="1" ht="81.75" customHeight="1" x14ac:dyDescent="0.25">
      <c r="A129" s="18"/>
      <c r="B129" s="4" t="s">
        <v>35</v>
      </c>
      <c r="C129" s="5">
        <f t="shared" si="40"/>
        <v>0</v>
      </c>
      <c r="D129" s="5"/>
      <c r="E129" s="5"/>
      <c r="F129" s="5"/>
      <c r="G129" s="5"/>
      <c r="H129" s="5"/>
      <c r="I129" s="5"/>
      <c r="J129" s="5"/>
      <c r="K129" s="17" t="s">
        <v>64</v>
      </c>
      <c r="L129" s="14">
        <f t="shared" si="51"/>
        <v>0</v>
      </c>
    </row>
    <row r="130" spans="1:12" s="6" customFormat="1" ht="20.25" customHeight="1" x14ac:dyDescent="0.25">
      <c r="A130" s="18" t="s">
        <v>27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4">
        <f t="shared" si="51"/>
        <v>0</v>
      </c>
    </row>
    <row r="131" spans="1:12" s="6" customFormat="1" ht="23.25" customHeight="1" x14ac:dyDescent="0.25">
      <c r="A131" s="18" t="s">
        <v>28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4">
        <f t="shared" si="51"/>
        <v>0</v>
      </c>
    </row>
    <row r="132" spans="1:12" s="6" customFormat="1" ht="18.75" customHeight="1" x14ac:dyDescent="0.25">
      <c r="A132" s="18" t="s">
        <v>60</v>
      </c>
      <c r="B132" s="4" t="s">
        <v>1</v>
      </c>
      <c r="C132" s="5">
        <f t="shared" ref="C132:C178" si="55">SUM(D132:J132)</f>
        <v>361146322.06</v>
      </c>
      <c r="D132" s="5">
        <f t="shared" ref="D132:J132" si="56">D133+D134+D135</f>
        <v>82784414.909999996</v>
      </c>
      <c r="E132" s="5">
        <f t="shared" si="56"/>
        <v>44373094.479999997</v>
      </c>
      <c r="F132" s="5">
        <f t="shared" si="56"/>
        <v>44373461.039999999</v>
      </c>
      <c r="G132" s="5">
        <f t="shared" si="56"/>
        <v>45553795.100000001</v>
      </c>
      <c r="H132" s="5">
        <f t="shared" si="56"/>
        <v>46765526.049999997</v>
      </c>
      <c r="I132" s="5">
        <f t="shared" si="56"/>
        <v>48009489.039999999</v>
      </c>
      <c r="J132" s="5">
        <f t="shared" si="56"/>
        <v>49286541.439999998</v>
      </c>
      <c r="K132" s="19"/>
      <c r="L132" s="14">
        <f t="shared" si="51"/>
        <v>0</v>
      </c>
    </row>
    <row r="133" spans="1:12" s="6" customFormat="1" ht="51" customHeight="1" x14ac:dyDescent="0.25">
      <c r="A133" s="18"/>
      <c r="B133" s="4" t="s">
        <v>10</v>
      </c>
      <c r="C133" s="5">
        <f t="shared" si="55"/>
        <v>0</v>
      </c>
      <c r="D133" s="5"/>
      <c r="E133" s="5"/>
      <c r="F133" s="5"/>
      <c r="G133" s="5"/>
      <c r="H133" s="5"/>
      <c r="I133" s="5"/>
      <c r="J133" s="5"/>
      <c r="K133" s="19"/>
      <c r="L133" s="14">
        <f t="shared" si="51"/>
        <v>0</v>
      </c>
    </row>
    <row r="134" spans="1:12" s="6" customFormat="1" ht="48" customHeight="1" x14ac:dyDescent="0.25">
      <c r="A134" s="18"/>
      <c r="B134" s="4" t="s">
        <v>11</v>
      </c>
      <c r="C134" s="5">
        <f t="shared" si="55"/>
        <v>0</v>
      </c>
      <c r="D134" s="5"/>
      <c r="E134" s="5"/>
      <c r="F134" s="5"/>
      <c r="G134" s="5"/>
      <c r="H134" s="5"/>
      <c r="I134" s="5"/>
      <c r="J134" s="5"/>
      <c r="K134" s="19"/>
      <c r="L134" s="14">
        <f t="shared" si="51"/>
        <v>0</v>
      </c>
    </row>
    <row r="135" spans="1:12" s="6" customFormat="1" ht="36.75" customHeight="1" x14ac:dyDescent="0.25">
      <c r="A135" s="18"/>
      <c r="B135" s="4" t="s">
        <v>2</v>
      </c>
      <c r="C135" s="5">
        <f t="shared" si="55"/>
        <v>361146322.06</v>
      </c>
      <c r="D135" s="5">
        <f t="shared" ref="D135:J135" si="57">D139</f>
        <v>82784414.909999996</v>
      </c>
      <c r="E135" s="5">
        <f t="shared" si="57"/>
        <v>44373094.479999997</v>
      </c>
      <c r="F135" s="5">
        <f t="shared" si="57"/>
        <v>44373461.039999999</v>
      </c>
      <c r="G135" s="5">
        <f t="shared" si="57"/>
        <v>45553795.100000001</v>
      </c>
      <c r="H135" s="5">
        <f t="shared" si="57"/>
        <v>46765526.049999997</v>
      </c>
      <c r="I135" s="5">
        <f t="shared" si="57"/>
        <v>48009489.039999999</v>
      </c>
      <c r="J135" s="5">
        <f t="shared" si="57"/>
        <v>49286541.439999998</v>
      </c>
      <c r="K135" s="19"/>
      <c r="L135" s="14">
        <f t="shared" si="51"/>
        <v>0</v>
      </c>
    </row>
    <row r="136" spans="1:12" s="6" customFormat="1" ht="17.25" customHeight="1" x14ac:dyDescent="0.25">
      <c r="A136" s="18" t="s">
        <v>53</v>
      </c>
      <c r="B136" s="4" t="s">
        <v>1</v>
      </c>
      <c r="C136" s="5">
        <f t="shared" si="55"/>
        <v>361146322.06</v>
      </c>
      <c r="D136" s="5">
        <f t="shared" ref="D136:J136" si="58">D137+D138+D139</f>
        <v>82784414.909999996</v>
      </c>
      <c r="E136" s="5">
        <f t="shared" si="58"/>
        <v>44373094.479999997</v>
      </c>
      <c r="F136" s="5">
        <f t="shared" si="58"/>
        <v>44373461.039999999</v>
      </c>
      <c r="G136" s="5">
        <f t="shared" si="58"/>
        <v>45553795.100000001</v>
      </c>
      <c r="H136" s="5">
        <f t="shared" si="58"/>
        <v>46765526.049999997</v>
      </c>
      <c r="I136" s="5">
        <f t="shared" si="58"/>
        <v>48009489.039999999</v>
      </c>
      <c r="J136" s="5">
        <f t="shared" si="58"/>
        <v>49286541.439999998</v>
      </c>
      <c r="K136" s="19" t="s">
        <v>39</v>
      </c>
      <c r="L136" s="14">
        <f t="shared" si="51"/>
        <v>0</v>
      </c>
    </row>
    <row r="137" spans="1:12" s="6" customFormat="1" ht="48.75" customHeight="1" x14ac:dyDescent="0.25">
      <c r="A137" s="18"/>
      <c r="B137" s="4" t="s">
        <v>10</v>
      </c>
      <c r="C137" s="5">
        <f t="shared" si="55"/>
        <v>0</v>
      </c>
      <c r="D137" s="5"/>
      <c r="E137" s="5"/>
      <c r="F137" s="5"/>
      <c r="G137" s="5"/>
      <c r="H137" s="5"/>
      <c r="I137" s="5"/>
      <c r="J137" s="5"/>
      <c r="K137" s="19"/>
      <c r="L137" s="14">
        <f t="shared" si="51"/>
        <v>0</v>
      </c>
    </row>
    <row r="138" spans="1:12" s="6" customFormat="1" ht="48.75" customHeight="1" x14ac:dyDescent="0.25">
      <c r="A138" s="18"/>
      <c r="B138" s="4" t="s">
        <v>11</v>
      </c>
      <c r="C138" s="5">
        <f t="shared" si="55"/>
        <v>0</v>
      </c>
      <c r="D138" s="5"/>
      <c r="E138" s="5"/>
      <c r="F138" s="5"/>
      <c r="G138" s="5"/>
      <c r="H138" s="5"/>
      <c r="I138" s="5"/>
      <c r="J138" s="5"/>
      <c r="K138" s="19"/>
      <c r="L138" s="14">
        <f t="shared" si="51"/>
        <v>0</v>
      </c>
    </row>
    <row r="139" spans="1:12" s="6" customFormat="1" ht="33.75" customHeight="1" x14ac:dyDescent="0.25">
      <c r="A139" s="18"/>
      <c r="B139" s="4" t="s">
        <v>2</v>
      </c>
      <c r="C139" s="5">
        <f t="shared" si="55"/>
        <v>361146322.06</v>
      </c>
      <c r="D139" s="5">
        <f>44973541.53+2500000+12738233.38+22572640</f>
        <v>82784414.909999996</v>
      </c>
      <c r="E139" s="5">
        <v>44373094.479999997</v>
      </c>
      <c r="F139" s="5">
        <v>44373461.039999999</v>
      </c>
      <c r="G139" s="5">
        <v>45553795.100000001</v>
      </c>
      <c r="H139" s="5">
        <v>46765526.049999997</v>
      </c>
      <c r="I139" s="5">
        <v>48009489.039999999</v>
      </c>
      <c r="J139" s="5">
        <v>49286541.439999998</v>
      </c>
      <c r="K139" s="19"/>
      <c r="L139" s="14">
        <f t="shared" si="51"/>
        <v>0</v>
      </c>
    </row>
    <row r="140" spans="1:12" s="6" customFormat="1" ht="17.25" customHeight="1" x14ac:dyDescent="0.25">
      <c r="A140" s="18" t="s">
        <v>61</v>
      </c>
      <c r="B140" s="4" t="s">
        <v>1</v>
      </c>
      <c r="C140" s="5">
        <f t="shared" si="55"/>
        <v>8434384.3300000001</v>
      </c>
      <c r="D140" s="5">
        <f t="shared" ref="D140:J140" si="59">D141+D142+D143</f>
        <v>4683028.33</v>
      </c>
      <c r="E140" s="5">
        <f t="shared" si="59"/>
        <v>598000</v>
      </c>
      <c r="F140" s="5">
        <f t="shared" si="59"/>
        <v>598000</v>
      </c>
      <c r="G140" s="5">
        <f t="shared" si="59"/>
        <v>613907</v>
      </c>
      <c r="H140" s="5">
        <f t="shared" si="59"/>
        <v>630237</v>
      </c>
      <c r="I140" s="5">
        <f t="shared" si="59"/>
        <v>647001</v>
      </c>
      <c r="J140" s="5">
        <f t="shared" si="59"/>
        <v>664211</v>
      </c>
      <c r="K140" s="19"/>
      <c r="L140" s="14">
        <f t="shared" si="51"/>
        <v>0</v>
      </c>
    </row>
    <row r="141" spans="1:12" s="6" customFormat="1" ht="47.25" customHeight="1" x14ac:dyDescent="0.25">
      <c r="A141" s="18"/>
      <c r="B141" s="4" t="s">
        <v>10</v>
      </c>
      <c r="C141" s="5">
        <f t="shared" si="55"/>
        <v>0</v>
      </c>
      <c r="D141" s="5"/>
      <c r="E141" s="5"/>
      <c r="F141" s="5"/>
      <c r="G141" s="5"/>
      <c r="H141" s="5"/>
      <c r="I141" s="5"/>
      <c r="J141" s="5"/>
      <c r="K141" s="19"/>
      <c r="L141" s="14">
        <f t="shared" si="51"/>
        <v>0</v>
      </c>
    </row>
    <row r="142" spans="1:12" s="6" customFormat="1" ht="45.75" customHeight="1" x14ac:dyDescent="0.25">
      <c r="A142" s="18"/>
      <c r="B142" s="4" t="s">
        <v>11</v>
      </c>
      <c r="C142" s="5">
        <f t="shared" si="55"/>
        <v>0</v>
      </c>
      <c r="D142" s="5"/>
      <c r="E142" s="5"/>
      <c r="F142" s="5"/>
      <c r="G142" s="5"/>
      <c r="H142" s="5"/>
      <c r="I142" s="5"/>
      <c r="J142" s="5"/>
      <c r="K142" s="19"/>
      <c r="L142" s="14">
        <f t="shared" si="51"/>
        <v>0</v>
      </c>
    </row>
    <row r="143" spans="1:12" s="6" customFormat="1" ht="34.5" customHeight="1" x14ac:dyDescent="0.25">
      <c r="A143" s="18"/>
      <c r="B143" s="4" t="s">
        <v>2</v>
      </c>
      <c r="C143" s="5">
        <f t="shared" si="55"/>
        <v>8434384.3300000001</v>
      </c>
      <c r="D143" s="5">
        <f>D147+D151</f>
        <v>4683028.33</v>
      </c>
      <c r="E143" s="5">
        <f t="shared" ref="E143:J143" si="60">E147+E151</f>
        <v>598000</v>
      </c>
      <c r="F143" s="5">
        <f t="shared" si="60"/>
        <v>598000</v>
      </c>
      <c r="G143" s="5">
        <f t="shared" si="60"/>
        <v>613907</v>
      </c>
      <c r="H143" s="5">
        <f t="shared" si="60"/>
        <v>630237</v>
      </c>
      <c r="I143" s="5">
        <f t="shared" si="60"/>
        <v>647001</v>
      </c>
      <c r="J143" s="5">
        <f t="shared" si="60"/>
        <v>664211</v>
      </c>
      <c r="K143" s="19"/>
      <c r="L143" s="14">
        <f t="shared" si="51"/>
        <v>0</v>
      </c>
    </row>
    <row r="144" spans="1:12" s="6" customFormat="1" ht="20.25" customHeight="1" x14ac:dyDescent="0.25">
      <c r="A144" s="18" t="s">
        <v>34</v>
      </c>
      <c r="B144" s="4" t="s">
        <v>1</v>
      </c>
      <c r="C144" s="5">
        <f t="shared" si="55"/>
        <v>4944366</v>
      </c>
      <c r="D144" s="5">
        <f t="shared" ref="D144:J144" si="61">D145+D146+D147</f>
        <v>1193010</v>
      </c>
      <c r="E144" s="5">
        <f t="shared" si="61"/>
        <v>598000</v>
      </c>
      <c r="F144" s="5">
        <f t="shared" si="61"/>
        <v>598000</v>
      </c>
      <c r="G144" s="5">
        <f t="shared" si="61"/>
        <v>613907</v>
      </c>
      <c r="H144" s="5">
        <f t="shared" si="61"/>
        <v>630237</v>
      </c>
      <c r="I144" s="5">
        <f t="shared" si="61"/>
        <v>647001</v>
      </c>
      <c r="J144" s="5">
        <f t="shared" si="61"/>
        <v>664211</v>
      </c>
      <c r="K144" s="19" t="s">
        <v>39</v>
      </c>
      <c r="L144" s="14">
        <f t="shared" si="51"/>
        <v>0</v>
      </c>
    </row>
    <row r="145" spans="1:12" s="6" customFormat="1" ht="48" customHeight="1" x14ac:dyDescent="0.25">
      <c r="A145" s="18"/>
      <c r="B145" s="4" t="s">
        <v>10</v>
      </c>
      <c r="C145" s="5">
        <f t="shared" si="55"/>
        <v>0</v>
      </c>
      <c r="D145" s="5"/>
      <c r="E145" s="5"/>
      <c r="F145" s="5"/>
      <c r="G145" s="5"/>
      <c r="H145" s="5"/>
      <c r="I145" s="5"/>
      <c r="J145" s="5"/>
      <c r="K145" s="19"/>
      <c r="L145" s="14">
        <f t="shared" si="51"/>
        <v>0</v>
      </c>
    </row>
    <row r="146" spans="1:12" s="6" customFormat="1" ht="49.5" customHeight="1" x14ac:dyDescent="0.25">
      <c r="A146" s="18"/>
      <c r="B146" s="4" t="s">
        <v>11</v>
      </c>
      <c r="C146" s="5">
        <f t="shared" si="55"/>
        <v>0</v>
      </c>
      <c r="D146" s="5"/>
      <c r="E146" s="5"/>
      <c r="F146" s="5"/>
      <c r="G146" s="5"/>
      <c r="H146" s="5"/>
      <c r="I146" s="5"/>
      <c r="J146" s="5"/>
      <c r="K146" s="19"/>
      <c r="L146" s="14">
        <f t="shared" si="51"/>
        <v>0</v>
      </c>
    </row>
    <row r="147" spans="1:12" s="6" customFormat="1" ht="33" customHeight="1" x14ac:dyDescent="0.25">
      <c r="A147" s="18"/>
      <c r="B147" s="4" t="s">
        <v>2</v>
      </c>
      <c r="C147" s="5">
        <f t="shared" si="55"/>
        <v>4944366</v>
      </c>
      <c r="D147" s="5">
        <f>598000+595010</f>
        <v>1193010</v>
      </c>
      <c r="E147" s="5">
        <v>598000</v>
      </c>
      <c r="F147" s="5">
        <v>598000</v>
      </c>
      <c r="G147" s="5">
        <v>613907</v>
      </c>
      <c r="H147" s="5">
        <v>630237</v>
      </c>
      <c r="I147" s="5">
        <v>647001</v>
      </c>
      <c r="J147" s="5">
        <v>664211</v>
      </c>
      <c r="K147" s="19"/>
      <c r="L147" s="14">
        <f t="shared" si="51"/>
        <v>0</v>
      </c>
    </row>
    <row r="148" spans="1:12" s="6" customFormat="1" ht="15.75" customHeight="1" x14ac:dyDescent="0.25">
      <c r="A148" s="18" t="s">
        <v>41</v>
      </c>
      <c r="B148" s="4" t="s">
        <v>1</v>
      </c>
      <c r="C148" s="5">
        <f t="shared" si="55"/>
        <v>3490018.33</v>
      </c>
      <c r="D148" s="5">
        <f t="shared" ref="D148:J148" si="62">D149+D150+D151</f>
        <v>3490018.33</v>
      </c>
      <c r="E148" s="5">
        <f t="shared" si="62"/>
        <v>0</v>
      </c>
      <c r="F148" s="5">
        <f t="shared" si="62"/>
        <v>0</v>
      </c>
      <c r="G148" s="5">
        <f t="shared" si="62"/>
        <v>0</v>
      </c>
      <c r="H148" s="5">
        <f t="shared" si="62"/>
        <v>0</v>
      </c>
      <c r="I148" s="5">
        <f t="shared" si="62"/>
        <v>0</v>
      </c>
      <c r="J148" s="5">
        <f t="shared" si="62"/>
        <v>0</v>
      </c>
      <c r="K148" s="19" t="s">
        <v>39</v>
      </c>
      <c r="L148" s="14">
        <f t="shared" si="51"/>
        <v>0</v>
      </c>
    </row>
    <row r="149" spans="1:12" s="6" customFormat="1" ht="49.5" customHeight="1" x14ac:dyDescent="0.25">
      <c r="A149" s="18"/>
      <c r="B149" s="4" t="s">
        <v>10</v>
      </c>
      <c r="C149" s="5">
        <f t="shared" si="55"/>
        <v>0</v>
      </c>
      <c r="D149" s="5"/>
      <c r="E149" s="5"/>
      <c r="F149" s="5"/>
      <c r="G149" s="5"/>
      <c r="H149" s="5"/>
      <c r="I149" s="5"/>
      <c r="J149" s="5"/>
      <c r="K149" s="19"/>
      <c r="L149" s="14">
        <f t="shared" si="51"/>
        <v>0</v>
      </c>
    </row>
    <row r="150" spans="1:12" s="6" customFormat="1" ht="49.5" customHeight="1" x14ac:dyDescent="0.25">
      <c r="A150" s="18"/>
      <c r="B150" s="4" t="s">
        <v>11</v>
      </c>
      <c r="C150" s="5">
        <f t="shared" si="55"/>
        <v>0</v>
      </c>
      <c r="D150" s="5"/>
      <c r="E150" s="5"/>
      <c r="F150" s="5"/>
      <c r="G150" s="5"/>
      <c r="H150" s="5"/>
      <c r="I150" s="5"/>
      <c r="J150" s="5"/>
      <c r="K150" s="19"/>
      <c r="L150" s="14">
        <f t="shared" si="51"/>
        <v>0</v>
      </c>
    </row>
    <row r="151" spans="1:12" s="6" customFormat="1" ht="33" customHeight="1" x14ac:dyDescent="0.25">
      <c r="A151" s="18"/>
      <c r="B151" s="4" t="s">
        <v>2</v>
      </c>
      <c r="C151" s="5">
        <f t="shared" si="55"/>
        <v>3490018.33</v>
      </c>
      <c r="D151" s="5">
        <f>341321.63+3148696.7</f>
        <v>3490018.33</v>
      </c>
      <c r="E151" s="5"/>
      <c r="F151" s="5"/>
      <c r="G151" s="5"/>
      <c r="H151" s="5"/>
      <c r="I151" s="5"/>
      <c r="J151" s="5"/>
      <c r="K151" s="19"/>
      <c r="L151" s="14">
        <f t="shared" si="51"/>
        <v>0</v>
      </c>
    </row>
    <row r="152" spans="1:12" s="6" customFormat="1" ht="18" customHeight="1" x14ac:dyDescent="0.25">
      <c r="A152" s="18" t="s">
        <v>62</v>
      </c>
      <c r="B152" s="4" t="s">
        <v>1</v>
      </c>
      <c r="C152" s="5">
        <f t="shared" si="55"/>
        <v>212501038.46000001</v>
      </c>
      <c r="D152" s="5">
        <f t="shared" ref="D152:J152" si="63">D155</f>
        <v>88239262.780000001</v>
      </c>
      <c r="E152" s="5">
        <f t="shared" si="63"/>
        <v>78750913.640000001</v>
      </c>
      <c r="F152" s="5">
        <f t="shared" si="63"/>
        <v>8630645.3699999992</v>
      </c>
      <c r="G152" s="5">
        <f t="shared" si="63"/>
        <v>8860220.5399999991</v>
      </c>
      <c r="H152" s="5">
        <f t="shared" si="63"/>
        <v>9095902.4100000001</v>
      </c>
      <c r="I152" s="5">
        <f t="shared" si="63"/>
        <v>9337853.4100000001</v>
      </c>
      <c r="J152" s="5">
        <f t="shared" si="63"/>
        <v>9586240.3100000005</v>
      </c>
      <c r="K152" s="19"/>
      <c r="L152" s="14">
        <f t="shared" si="51"/>
        <v>0</v>
      </c>
    </row>
    <row r="153" spans="1:12" s="6" customFormat="1" ht="47.25" customHeight="1" x14ac:dyDescent="0.25">
      <c r="A153" s="18"/>
      <c r="B153" s="4" t="s">
        <v>10</v>
      </c>
      <c r="C153" s="5">
        <f t="shared" si="55"/>
        <v>0</v>
      </c>
      <c r="D153" s="5">
        <f t="shared" ref="D153:J153" si="64">D157</f>
        <v>0</v>
      </c>
      <c r="E153" s="5">
        <f t="shared" si="64"/>
        <v>0</v>
      </c>
      <c r="F153" s="5">
        <f t="shared" si="64"/>
        <v>0</v>
      </c>
      <c r="G153" s="5">
        <f t="shared" si="64"/>
        <v>0</v>
      </c>
      <c r="H153" s="5">
        <f t="shared" si="64"/>
        <v>0</v>
      </c>
      <c r="I153" s="5">
        <f t="shared" si="64"/>
        <v>0</v>
      </c>
      <c r="J153" s="5">
        <f t="shared" si="64"/>
        <v>0</v>
      </c>
      <c r="K153" s="19"/>
      <c r="L153" s="14">
        <f t="shared" si="51"/>
        <v>0</v>
      </c>
    </row>
    <row r="154" spans="1:12" s="6" customFormat="1" ht="49.5" customHeight="1" x14ac:dyDescent="0.25">
      <c r="A154" s="18"/>
      <c r="B154" s="4" t="s">
        <v>11</v>
      </c>
      <c r="C154" s="5">
        <f t="shared" si="55"/>
        <v>0</v>
      </c>
      <c r="D154" s="5"/>
      <c r="E154" s="5"/>
      <c r="F154" s="5"/>
      <c r="G154" s="5"/>
      <c r="H154" s="5"/>
      <c r="I154" s="5"/>
      <c r="J154" s="5"/>
      <c r="K154" s="19"/>
      <c r="L154" s="14">
        <f t="shared" si="51"/>
        <v>0</v>
      </c>
    </row>
    <row r="155" spans="1:12" s="6" customFormat="1" ht="32.25" customHeight="1" x14ac:dyDescent="0.25">
      <c r="A155" s="18"/>
      <c r="B155" s="4" t="s">
        <v>2</v>
      </c>
      <c r="C155" s="5">
        <f t="shared" si="55"/>
        <v>212501038.46000001</v>
      </c>
      <c r="D155" s="5">
        <f>D159</f>
        <v>88239262.780000001</v>
      </c>
      <c r="E155" s="5">
        <f t="shared" ref="E155:J155" si="65">E159</f>
        <v>78750913.640000001</v>
      </c>
      <c r="F155" s="5">
        <f t="shared" si="65"/>
        <v>8630645.3699999992</v>
      </c>
      <c r="G155" s="5">
        <f t="shared" si="65"/>
        <v>8860220.5399999991</v>
      </c>
      <c r="H155" s="5">
        <f t="shared" si="65"/>
        <v>9095902.4100000001</v>
      </c>
      <c r="I155" s="5">
        <f t="shared" si="65"/>
        <v>9337853.4100000001</v>
      </c>
      <c r="J155" s="5">
        <f t="shared" si="65"/>
        <v>9586240.3100000005</v>
      </c>
      <c r="K155" s="19"/>
      <c r="L155" s="14">
        <f t="shared" si="51"/>
        <v>0</v>
      </c>
    </row>
    <row r="156" spans="1:12" s="6" customFormat="1" ht="15.75" customHeight="1" x14ac:dyDescent="0.25">
      <c r="A156" s="18" t="s">
        <v>29</v>
      </c>
      <c r="B156" s="4" t="s">
        <v>1</v>
      </c>
      <c r="C156" s="5">
        <f t="shared" si="55"/>
        <v>212501038.46000001</v>
      </c>
      <c r="D156" s="5">
        <f t="shared" ref="D156:J156" si="66">D157+D158+D159</f>
        <v>88239262.780000001</v>
      </c>
      <c r="E156" s="5">
        <f t="shared" si="66"/>
        <v>78750913.640000001</v>
      </c>
      <c r="F156" s="5">
        <f t="shared" si="66"/>
        <v>8630645.3699999992</v>
      </c>
      <c r="G156" s="5">
        <f t="shared" si="66"/>
        <v>8860220.5399999991</v>
      </c>
      <c r="H156" s="5">
        <f t="shared" si="66"/>
        <v>9095902.4100000001</v>
      </c>
      <c r="I156" s="5">
        <f t="shared" si="66"/>
        <v>9337853.4100000001</v>
      </c>
      <c r="J156" s="5">
        <f t="shared" si="66"/>
        <v>9586240.3100000005</v>
      </c>
      <c r="K156" s="19" t="s">
        <v>39</v>
      </c>
      <c r="L156" s="14">
        <f t="shared" si="51"/>
        <v>0</v>
      </c>
    </row>
    <row r="157" spans="1:12" s="6" customFormat="1" ht="49.5" customHeight="1" x14ac:dyDescent="0.25">
      <c r="A157" s="18"/>
      <c r="B157" s="4" t="s">
        <v>10</v>
      </c>
      <c r="C157" s="5">
        <f t="shared" si="55"/>
        <v>0</v>
      </c>
      <c r="D157" s="5"/>
      <c r="E157" s="5"/>
      <c r="F157" s="5"/>
      <c r="G157" s="5"/>
      <c r="H157" s="5"/>
      <c r="I157" s="5"/>
      <c r="J157" s="5"/>
      <c r="K157" s="19"/>
      <c r="L157" s="14">
        <f t="shared" ref="L157:L178" si="67">SUM(D157:J157)-C157</f>
        <v>0</v>
      </c>
    </row>
    <row r="158" spans="1:12" s="6" customFormat="1" ht="49.5" customHeight="1" x14ac:dyDescent="0.25">
      <c r="A158" s="18"/>
      <c r="B158" s="4" t="s">
        <v>11</v>
      </c>
      <c r="C158" s="5">
        <f t="shared" si="55"/>
        <v>0</v>
      </c>
      <c r="D158" s="5"/>
      <c r="E158" s="5"/>
      <c r="F158" s="5"/>
      <c r="G158" s="5"/>
      <c r="H158" s="5"/>
      <c r="I158" s="5"/>
      <c r="J158" s="5"/>
      <c r="K158" s="19"/>
      <c r="L158" s="14">
        <f t="shared" si="67"/>
        <v>0</v>
      </c>
    </row>
    <row r="159" spans="1:12" s="6" customFormat="1" ht="34.5" customHeight="1" x14ac:dyDescent="0.25">
      <c r="A159" s="18"/>
      <c r="B159" s="4" t="s">
        <v>2</v>
      </c>
      <c r="C159" s="5">
        <f t="shared" si="55"/>
        <v>212501038.46000001</v>
      </c>
      <c r="D159" s="5">
        <f>43438700.23+44800562.55</f>
        <v>88239262.780000001</v>
      </c>
      <c r="E159" s="5">
        <v>78750913.640000001</v>
      </c>
      <c r="F159" s="5">
        <v>8630645.3699999992</v>
      </c>
      <c r="G159" s="5">
        <v>8860220.5399999991</v>
      </c>
      <c r="H159" s="5">
        <v>9095902.4100000001</v>
      </c>
      <c r="I159" s="5">
        <v>9337853.4100000001</v>
      </c>
      <c r="J159" s="5">
        <v>9586240.3100000005</v>
      </c>
      <c r="K159" s="19"/>
      <c r="L159" s="14">
        <f t="shared" si="67"/>
        <v>0</v>
      </c>
    </row>
    <row r="160" spans="1:12" s="6" customFormat="1" ht="19.5" customHeight="1" x14ac:dyDescent="0.25">
      <c r="A160" s="18" t="s">
        <v>32</v>
      </c>
      <c r="B160" s="4" t="s">
        <v>1</v>
      </c>
      <c r="C160" s="5">
        <f t="shared" si="55"/>
        <v>582081744.8499999</v>
      </c>
      <c r="D160" s="5">
        <f t="shared" ref="D160:J160" si="68">D161+D162+D163</f>
        <v>175706706.01999998</v>
      </c>
      <c r="E160" s="5">
        <f t="shared" si="68"/>
        <v>123722008.12</v>
      </c>
      <c r="F160" s="5">
        <f t="shared" si="68"/>
        <v>53602106.409999996</v>
      </c>
      <c r="G160" s="5">
        <f t="shared" si="68"/>
        <v>55027922.640000001</v>
      </c>
      <c r="H160" s="5">
        <f t="shared" si="68"/>
        <v>56491665.459999993</v>
      </c>
      <c r="I160" s="5">
        <f t="shared" si="68"/>
        <v>57994343.450000003</v>
      </c>
      <c r="J160" s="5">
        <f t="shared" si="68"/>
        <v>59536992.75</v>
      </c>
      <c r="K160" s="17" t="s">
        <v>64</v>
      </c>
      <c r="L160" s="14">
        <f t="shared" si="67"/>
        <v>0</v>
      </c>
    </row>
    <row r="161" spans="1:16" s="6" customFormat="1" ht="49.5" customHeight="1" x14ac:dyDescent="0.25">
      <c r="A161" s="18"/>
      <c r="B161" s="4" t="s">
        <v>10</v>
      </c>
      <c r="C161" s="5">
        <f t="shared" si="55"/>
        <v>0</v>
      </c>
      <c r="D161" s="5">
        <f t="shared" ref="D161:J162" si="69">D133+D137+D141+D145+D153</f>
        <v>0</v>
      </c>
      <c r="E161" s="5">
        <f t="shared" si="69"/>
        <v>0</v>
      </c>
      <c r="F161" s="5">
        <f t="shared" si="69"/>
        <v>0</v>
      </c>
      <c r="G161" s="5">
        <f t="shared" si="69"/>
        <v>0</v>
      </c>
      <c r="H161" s="5">
        <f t="shared" si="69"/>
        <v>0</v>
      </c>
      <c r="I161" s="5">
        <f t="shared" si="69"/>
        <v>0</v>
      </c>
      <c r="J161" s="5">
        <f t="shared" si="69"/>
        <v>0</v>
      </c>
      <c r="K161" s="17" t="s">
        <v>64</v>
      </c>
      <c r="L161" s="14">
        <f t="shared" si="67"/>
        <v>0</v>
      </c>
    </row>
    <row r="162" spans="1:16" s="6" customFormat="1" ht="48.75" customHeight="1" x14ac:dyDescent="0.25">
      <c r="A162" s="18"/>
      <c r="B162" s="4" t="s">
        <v>11</v>
      </c>
      <c r="C162" s="5">
        <f t="shared" si="55"/>
        <v>0</v>
      </c>
      <c r="D162" s="5">
        <f t="shared" si="69"/>
        <v>0</v>
      </c>
      <c r="E162" s="5">
        <f t="shared" si="69"/>
        <v>0</v>
      </c>
      <c r="F162" s="5">
        <f t="shared" si="69"/>
        <v>0</v>
      </c>
      <c r="G162" s="5">
        <f t="shared" si="69"/>
        <v>0</v>
      </c>
      <c r="H162" s="5">
        <f t="shared" si="69"/>
        <v>0</v>
      </c>
      <c r="I162" s="5">
        <f t="shared" si="69"/>
        <v>0</v>
      </c>
      <c r="J162" s="5">
        <f t="shared" si="69"/>
        <v>0</v>
      </c>
      <c r="K162" s="17" t="s">
        <v>64</v>
      </c>
      <c r="L162" s="14"/>
      <c r="M162" s="14"/>
      <c r="N162" s="14"/>
      <c r="O162" s="14"/>
      <c r="P162" s="14"/>
    </row>
    <row r="163" spans="1:16" s="6" customFormat="1" ht="33" customHeight="1" x14ac:dyDescent="0.25">
      <c r="A163" s="18"/>
      <c r="B163" s="4" t="s">
        <v>2</v>
      </c>
      <c r="C163" s="5">
        <f t="shared" si="55"/>
        <v>582081744.8499999</v>
      </c>
      <c r="D163" s="5">
        <f t="shared" ref="D163:J163" si="70">D155+D143+D135</f>
        <v>175706706.01999998</v>
      </c>
      <c r="E163" s="5">
        <f t="shared" si="70"/>
        <v>123722008.12</v>
      </c>
      <c r="F163" s="5">
        <f t="shared" si="70"/>
        <v>53602106.409999996</v>
      </c>
      <c r="G163" s="5">
        <f t="shared" si="70"/>
        <v>55027922.640000001</v>
      </c>
      <c r="H163" s="5">
        <f t="shared" si="70"/>
        <v>56491665.459999993</v>
      </c>
      <c r="I163" s="5">
        <f t="shared" si="70"/>
        <v>57994343.450000003</v>
      </c>
      <c r="J163" s="5">
        <f t="shared" si="70"/>
        <v>59536992.75</v>
      </c>
      <c r="K163" s="17" t="s">
        <v>64</v>
      </c>
      <c r="L163" s="14">
        <f t="shared" si="67"/>
        <v>0</v>
      </c>
    </row>
    <row r="164" spans="1:16" s="6" customFormat="1" ht="17.25" customHeight="1" x14ac:dyDescent="0.25">
      <c r="A164" s="18" t="s">
        <v>13</v>
      </c>
      <c r="B164" s="4" t="s">
        <v>1</v>
      </c>
      <c r="C164" s="5">
        <f t="shared" si="55"/>
        <v>3009566301.8899999</v>
      </c>
      <c r="D164" s="5">
        <f>D165+D166+D167+D168</f>
        <v>1200752826.3799999</v>
      </c>
      <c r="E164" s="5">
        <f t="shared" ref="E164:J164" si="71">E165+E166+E167+E168</f>
        <v>164924584.44</v>
      </c>
      <c r="F164" s="5">
        <f t="shared" si="71"/>
        <v>75658891.069999993</v>
      </c>
      <c r="G164" s="5">
        <f t="shared" si="71"/>
        <v>376840000</v>
      </c>
      <c r="H164" s="5">
        <f t="shared" si="71"/>
        <v>386720000</v>
      </c>
      <c r="I164" s="5">
        <f t="shared" si="71"/>
        <v>396990000</v>
      </c>
      <c r="J164" s="5">
        <f t="shared" si="71"/>
        <v>407680000</v>
      </c>
      <c r="K164" s="17" t="s">
        <v>64</v>
      </c>
      <c r="L164" s="14">
        <f t="shared" si="67"/>
        <v>0</v>
      </c>
    </row>
    <row r="165" spans="1:16" s="6" customFormat="1" ht="49.5" customHeight="1" x14ac:dyDescent="0.25">
      <c r="A165" s="18"/>
      <c r="B165" s="4" t="s">
        <v>10</v>
      </c>
      <c r="C165" s="5">
        <f t="shared" si="55"/>
        <v>34463300</v>
      </c>
      <c r="D165" s="5">
        <f t="shared" ref="D165:J165" si="72">D170+D175</f>
        <v>34463300</v>
      </c>
      <c r="E165" s="5">
        <f t="shared" si="72"/>
        <v>0</v>
      </c>
      <c r="F165" s="5">
        <f t="shared" si="72"/>
        <v>0</v>
      </c>
      <c r="G165" s="5">
        <f t="shared" si="72"/>
        <v>0</v>
      </c>
      <c r="H165" s="5">
        <f t="shared" si="72"/>
        <v>0</v>
      </c>
      <c r="I165" s="5">
        <f t="shared" si="72"/>
        <v>0</v>
      </c>
      <c r="J165" s="5">
        <f t="shared" si="72"/>
        <v>0</v>
      </c>
      <c r="K165" s="17" t="s">
        <v>64</v>
      </c>
      <c r="L165" s="14">
        <f t="shared" si="67"/>
        <v>0</v>
      </c>
    </row>
    <row r="166" spans="1:16" s="6" customFormat="1" ht="51.75" customHeight="1" x14ac:dyDescent="0.25">
      <c r="A166" s="18"/>
      <c r="B166" s="4" t="s">
        <v>11</v>
      </c>
      <c r="C166" s="5">
        <f t="shared" si="55"/>
        <v>1049084313.54</v>
      </c>
      <c r="D166" s="5">
        <f>D171+D176</f>
        <v>633524313.53999996</v>
      </c>
      <c r="E166" s="5">
        <f t="shared" ref="E166:J166" si="73">E171+E176</f>
        <v>0</v>
      </c>
      <c r="F166" s="5">
        <f t="shared" si="73"/>
        <v>0</v>
      </c>
      <c r="G166" s="5">
        <f t="shared" si="73"/>
        <v>103890000</v>
      </c>
      <c r="H166" s="5">
        <f t="shared" si="73"/>
        <v>103890000</v>
      </c>
      <c r="I166" s="5">
        <f t="shared" si="73"/>
        <v>103890000</v>
      </c>
      <c r="J166" s="5">
        <f t="shared" si="73"/>
        <v>103890000</v>
      </c>
      <c r="K166" s="17" t="s">
        <v>64</v>
      </c>
      <c r="L166" s="14">
        <f t="shared" si="67"/>
        <v>0</v>
      </c>
    </row>
    <row r="167" spans="1:16" s="6" customFormat="1" ht="30.75" customHeight="1" x14ac:dyDescent="0.25">
      <c r="A167" s="18"/>
      <c r="B167" s="4" t="s">
        <v>2</v>
      </c>
      <c r="C167" s="5">
        <f t="shared" si="55"/>
        <v>1926018688.3499999</v>
      </c>
      <c r="D167" s="5">
        <f t="shared" ref="D167:J167" si="74">D163+D128+D94</f>
        <v>532765212.83999991</v>
      </c>
      <c r="E167" s="5">
        <f t="shared" si="74"/>
        <v>164924584.44</v>
      </c>
      <c r="F167" s="5">
        <f t="shared" si="74"/>
        <v>75658891.069999993</v>
      </c>
      <c r="G167" s="5">
        <f t="shared" si="74"/>
        <v>272950000</v>
      </c>
      <c r="H167" s="5">
        <f t="shared" si="74"/>
        <v>282830000</v>
      </c>
      <c r="I167" s="5">
        <f t="shared" si="74"/>
        <v>293100000</v>
      </c>
      <c r="J167" s="5">
        <f t="shared" si="74"/>
        <v>303790000</v>
      </c>
      <c r="K167" s="17" t="s">
        <v>64</v>
      </c>
      <c r="L167" s="14">
        <f t="shared" si="67"/>
        <v>0</v>
      </c>
    </row>
    <row r="168" spans="1:16" s="6" customFormat="1" ht="80.25" customHeight="1" x14ac:dyDescent="0.25">
      <c r="A168" s="18"/>
      <c r="B168" s="4" t="s">
        <v>35</v>
      </c>
      <c r="C168" s="5">
        <f t="shared" si="55"/>
        <v>0</v>
      </c>
      <c r="D168" s="5">
        <f t="shared" ref="D168:J168" si="75">D129+D95</f>
        <v>0</v>
      </c>
      <c r="E168" s="5">
        <f t="shared" si="75"/>
        <v>0</v>
      </c>
      <c r="F168" s="5">
        <f t="shared" si="75"/>
        <v>0</v>
      </c>
      <c r="G168" s="5">
        <f t="shared" si="75"/>
        <v>0</v>
      </c>
      <c r="H168" s="5">
        <f t="shared" si="75"/>
        <v>0</v>
      </c>
      <c r="I168" s="5">
        <f t="shared" si="75"/>
        <v>0</v>
      </c>
      <c r="J168" s="5">
        <f t="shared" si="75"/>
        <v>0</v>
      </c>
      <c r="K168" s="17" t="s">
        <v>64</v>
      </c>
      <c r="L168" s="14">
        <f t="shared" si="67"/>
        <v>0</v>
      </c>
    </row>
    <row r="169" spans="1:16" s="6" customFormat="1" ht="16.5" customHeight="1" x14ac:dyDescent="0.25">
      <c r="A169" s="18" t="s">
        <v>30</v>
      </c>
      <c r="B169" s="4" t="s">
        <v>1</v>
      </c>
      <c r="C169" s="5">
        <f t="shared" si="55"/>
        <v>1925576547.4600003</v>
      </c>
      <c r="D169" s="5">
        <f t="shared" ref="D169:J169" si="76">D171+D172+D170+D173</f>
        <v>1084225286.6400001</v>
      </c>
      <c r="E169" s="5">
        <f t="shared" si="76"/>
        <v>143138230.11000001</v>
      </c>
      <c r="F169" s="5">
        <f t="shared" si="76"/>
        <v>53602106.409999996</v>
      </c>
      <c r="G169" s="5">
        <f t="shared" si="76"/>
        <v>158917922.63999999</v>
      </c>
      <c r="H169" s="5">
        <f t="shared" si="76"/>
        <v>160381665.45999998</v>
      </c>
      <c r="I169" s="5">
        <f t="shared" si="76"/>
        <v>161884343.44999999</v>
      </c>
      <c r="J169" s="5">
        <f t="shared" si="76"/>
        <v>163426992.75</v>
      </c>
      <c r="K169" s="17" t="s">
        <v>64</v>
      </c>
      <c r="L169" s="14">
        <f t="shared" si="67"/>
        <v>0</v>
      </c>
    </row>
    <row r="170" spans="1:16" s="6" customFormat="1" ht="49.5" customHeight="1" x14ac:dyDescent="0.25">
      <c r="A170" s="18"/>
      <c r="B170" s="4" t="s">
        <v>18</v>
      </c>
      <c r="C170" s="5">
        <f t="shared" si="55"/>
        <v>34463300</v>
      </c>
      <c r="D170" s="5">
        <f t="shared" ref="D170:J171" si="77">D92</f>
        <v>34463300</v>
      </c>
      <c r="E170" s="5">
        <f t="shared" si="77"/>
        <v>0</v>
      </c>
      <c r="F170" s="5">
        <f t="shared" si="77"/>
        <v>0</v>
      </c>
      <c r="G170" s="5">
        <f t="shared" si="77"/>
        <v>0</v>
      </c>
      <c r="H170" s="5">
        <f t="shared" si="77"/>
        <v>0</v>
      </c>
      <c r="I170" s="5">
        <f t="shared" si="77"/>
        <v>0</v>
      </c>
      <c r="J170" s="5">
        <f t="shared" si="77"/>
        <v>0</v>
      </c>
      <c r="K170" s="17" t="s">
        <v>64</v>
      </c>
      <c r="L170" s="14">
        <f t="shared" si="67"/>
        <v>0</v>
      </c>
    </row>
    <row r="171" spans="1:16" s="6" customFormat="1" ht="45.75" customHeight="1" x14ac:dyDescent="0.25">
      <c r="A171" s="18"/>
      <c r="B171" s="4" t="s">
        <v>11</v>
      </c>
      <c r="C171" s="5">
        <f t="shared" si="55"/>
        <v>1039459913.54</v>
      </c>
      <c r="D171" s="5">
        <f t="shared" si="77"/>
        <v>623899913.53999996</v>
      </c>
      <c r="E171" s="5">
        <f t="shared" si="77"/>
        <v>0</v>
      </c>
      <c r="F171" s="5">
        <f t="shared" si="77"/>
        <v>0</v>
      </c>
      <c r="G171" s="5">
        <f t="shared" si="77"/>
        <v>103890000</v>
      </c>
      <c r="H171" s="5">
        <f t="shared" si="77"/>
        <v>103890000</v>
      </c>
      <c r="I171" s="5">
        <f t="shared" si="77"/>
        <v>103890000</v>
      </c>
      <c r="J171" s="5">
        <f t="shared" si="77"/>
        <v>103890000</v>
      </c>
      <c r="K171" s="17" t="s">
        <v>64</v>
      </c>
      <c r="L171" s="14">
        <f t="shared" si="67"/>
        <v>0</v>
      </c>
    </row>
    <row r="172" spans="1:16" s="6" customFormat="1" ht="33" customHeight="1" x14ac:dyDescent="0.25">
      <c r="A172" s="18"/>
      <c r="B172" s="4" t="s">
        <v>2</v>
      </c>
      <c r="C172" s="5">
        <f t="shared" si="55"/>
        <v>851653333.92000008</v>
      </c>
      <c r="D172" s="5">
        <f>D163+D50+D26+D30+D34+D46+D82+D86+D90</f>
        <v>425862073.10000008</v>
      </c>
      <c r="E172" s="5">
        <f t="shared" ref="E172:J172" si="78">E163+E50+E26+E30+E34+E46+E82+E86+E90</f>
        <v>143138230.11000001</v>
      </c>
      <c r="F172" s="5">
        <f t="shared" si="78"/>
        <v>53602106.409999996</v>
      </c>
      <c r="G172" s="5">
        <f t="shared" si="78"/>
        <v>55027922.640000001</v>
      </c>
      <c r="H172" s="5">
        <f t="shared" si="78"/>
        <v>56491665.459999993</v>
      </c>
      <c r="I172" s="5">
        <f t="shared" si="78"/>
        <v>57994343.450000003</v>
      </c>
      <c r="J172" s="5">
        <f t="shared" si="78"/>
        <v>59536992.75</v>
      </c>
      <c r="K172" s="17" t="s">
        <v>64</v>
      </c>
      <c r="L172" s="14">
        <f t="shared" si="67"/>
        <v>0</v>
      </c>
    </row>
    <row r="173" spans="1:16" s="6" customFormat="1" ht="81.75" customHeight="1" x14ac:dyDescent="0.25">
      <c r="A173" s="18"/>
      <c r="B173" s="4" t="s">
        <v>35</v>
      </c>
      <c r="C173" s="5">
        <f t="shared" si="55"/>
        <v>0</v>
      </c>
      <c r="D173" s="5"/>
      <c r="E173" s="5"/>
      <c r="F173" s="5"/>
      <c r="G173" s="5"/>
      <c r="H173" s="5"/>
      <c r="I173" s="5"/>
      <c r="J173" s="5"/>
      <c r="K173" s="17" t="s">
        <v>64</v>
      </c>
      <c r="L173" s="14"/>
    </row>
    <row r="174" spans="1:16" s="6" customFormat="1" ht="15.75" customHeight="1" x14ac:dyDescent="0.25">
      <c r="A174" s="18" t="s">
        <v>31</v>
      </c>
      <c r="B174" s="4" t="s">
        <v>1</v>
      </c>
      <c r="C174" s="5">
        <f t="shared" si="55"/>
        <v>254623073.75999996</v>
      </c>
      <c r="D174" s="5">
        <f t="shared" ref="D174:J174" si="79">D176+D177+D175+D178</f>
        <v>116527539.74000001</v>
      </c>
      <c r="E174" s="5">
        <f t="shared" si="79"/>
        <v>21786354.329999998</v>
      </c>
      <c r="F174" s="5">
        <f t="shared" si="79"/>
        <v>22056784.66</v>
      </c>
      <c r="G174" s="5">
        <f t="shared" si="79"/>
        <v>22643495.129999999</v>
      </c>
      <c r="H174" s="5">
        <f t="shared" si="79"/>
        <v>23245812.100000001</v>
      </c>
      <c r="I174" s="5">
        <f t="shared" si="79"/>
        <v>23864150.699999999</v>
      </c>
      <c r="J174" s="5">
        <f t="shared" si="79"/>
        <v>24498937.100000001</v>
      </c>
      <c r="K174" s="17" t="s">
        <v>64</v>
      </c>
      <c r="L174" s="14">
        <f t="shared" si="67"/>
        <v>0</v>
      </c>
    </row>
    <row r="175" spans="1:16" s="6" customFormat="1" ht="47.25" x14ac:dyDescent="0.25">
      <c r="A175" s="18"/>
      <c r="B175" s="4" t="s">
        <v>18</v>
      </c>
      <c r="C175" s="5">
        <f t="shared" si="55"/>
        <v>0</v>
      </c>
      <c r="D175" s="5">
        <f t="shared" ref="D175:J175" si="80">D110+D114</f>
        <v>0</v>
      </c>
      <c r="E175" s="5">
        <f t="shared" si="80"/>
        <v>0</v>
      </c>
      <c r="F175" s="5">
        <f t="shared" si="80"/>
        <v>0</v>
      </c>
      <c r="G175" s="5">
        <f t="shared" si="80"/>
        <v>0</v>
      </c>
      <c r="H175" s="5">
        <f t="shared" si="80"/>
        <v>0</v>
      </c>
      <c r="I175" s="5">
        <f t="shared" si="80"/>
        <v>0</v>
      </c>
      <c r="J175" s="5">
        <f t="shared" si="80"/>
        <v>0</v>
      </c>
      <c r="K175" s="17" t="s">
        <v>64</v>
      </c>
      <c r="L175" s="14">
        <f t="shared" si="67"/>
        <v>0</v>
      </c>
    </row>
    <row r="176" spans="1:16" s="6" customFormat="1" ht="47.25" x14ac:dyDescent="0.25">
      <c r="A176" s="18"/>
      <c r="B176" s="4" t="s">
        <v>11</v>
      </c>
      <c r="C176" s="5">
        <f t="shared" si="55"/>
        <v>9624400</v>
      </c>
      <c r="D176" s="5">
        <f>D111+D115+D119+D123+D103</f>
        <v>9624400</v>
      </c>
      <c r="E176" s="5">
        <f t="shared" ref="E176:J176" si="81">E111+E115</f>
        <v>0</v>
      </c>
      <c r="F176" s="5">
        <f t="shared" si="81"/>
        <v>0</v>
      </c>
      <c r="G176" s="5">
        <f t="shared" si="81"/>
        <v>0</v>
      </c>
      <c r="H176" s="5">
        <f t="shared" si="81"/>
        <v>0</v>
      </c>
      <c r="I176" s="5">
        <f t="shared" si="81"/>
        <v>0</v>
      </c>
      <c r="J176" s="5">
        <f t="shared" si="81"/>
        <v>0</v>
      </c>
      <c r="K176" s="17" t="s">
        <v>64</v>
      </c>
      <c r="L176" s="14">
        <f t="shared" si="67"/>
        <v>0</v>
      </c>
    </row>
    <row r="177" spans="1:12" s="6" customFormat="1" ht="31.5" x14ac:dyDescent="0.25">
      <c r="A177" s="18"/>
      <c r="B177" s="4" t="s">
        <v>2</v>
      </c>
      <c r="C177" s="5">
        <f t="shared" si="55"/>
        <v>244998673.75999999</v>
      </c>
      <c r="D177" s="5">
        <f>D112+D116+D104+D78+D120+D124</f>
        <v>106903139.74000001</v>
      </c>
      <c r="E177" s="5">
        <f t="shared" ref="E177:J177" si="82">E112+E116+E104+E78</f>
        <v>21786354.329999998</v>
      </c>
      <c r="F177" s="5">
        <f t="shared" si="82"/>
        <v>22056784.66</v>
      </c>
      <c r="G177" s="5">
        <f t="shared" si="82"/>
        <v>22643495.129999999</v>
      </c>
      <c r="H177" s="5">
        <f t="shared" si="82"/>
        <v>23245812.100000001</v>
      </c>
      <c r="I177" s="5">
        <f t="shared" si="82"/>
        <v>23864150.699999999</v>
      </c>
      <c r="J177" s="5">
        <f t="shared" si="82"/>
        <v>24498937.100000001</v>
      </c>
      <c r="K177" s="17" t="s">
        <v>64</v>
      </c>
      <c r="L177" s="14">
        <f t="shared" si="67"/>
        <v>0</v>
      </c>
    </row>
    <row r="178" spans="1:12" s="6" customFormat="1" ht="80.25" customHeight="1" x14ac:dyDescent="0.25">
      <c r="A178" s="18"/>
      <c r="B178" s="4" t="s">
        <v>35</v>
      </c>
      <c r="C178" s="5">
        <f t="shared" si="55"/>
        <v>0</v>
      </c>
      <c r="D178" s="5">
        <f t="shared" ref="D178:J178" si="83">D129</f>
        <v>0</v>
      </c>
      <c r="E178" s="5">
        <f t="shared" si="83"/>
        <v>0</v>
      </c>
      <c r="F178" s="5">
        <f t="shared" si="83"/>
        <v>0</v>
      </c>
      <c r="G178" s="5">
        <f t="shared" si="83"/>
        <v>0</v>
      </c>
      <c r="H178" s="5">
        <f t="shared" si="83"/>
        <v>0</v>
      </c>
      <c r="I178" s="5">
        <f t="shared" si="83"/>
        <v>0</v>
      </c>
      <c r="J178" s="5">
        <f t="shared" si="83"/>
        <v>0</v>
      </c>
      <c r="K178" s="17" t="s">
        <v>64</v>
      </c>
      <c r="L178" s="14">
        <f t="shared" si="67"/>
        <v>0</v>
      </c>
    </row>
    <row r="179" spans="1:12" ht="27" hidden="1" customHeight="1" x14ac:dyDescent="0.25">
      <c r="C179" s="3"/>
      <c r="D179" s="3"/>
      <c r="E179" s="3"/>
      <c r="F179" s="3"/>
      <c r="G179" s="3">
        <v>376840000</v>
      </c>
      <c r="H179" s="3">
        <v>386720000</v>
      </c>
      <c r="I179" s="3">
        <v>396990000</v>
      </c>
      <c r="J179" s="3">
        <v>407680000</v>
      </c>
      <c r="K179" s="3"/>
    </row>
    <row r="180" spans="1:12" x14ac:dyDescent="0.25">
      <c r="C180" s="3"/>
      <c r="D180" s="3"/>
      <c r="E180" s="3"/>
      <c r="F180" s="3"/>
      <c r="G180" s="3"/>
      <c r="H180" s="3"/>
      <c r="I180" s="3"/>
      <c r="J180" s="3"/>
      <c r="K180" s="3"/>
    </row>
    <row r="182" spans="1:12" x14ac:dyDescent="0.25">
      <c r="C182" s="3"/>
      <c r="D182" s="3"/>
      <c r="E182" s="3"/>
      <c r="F182" s="3"/>
      <c r="G182" s="3"/>
      <c r="H182" s="3"/>
      <c r="I182" s="3"/>
      <c r="J182" s="3"/>
    </row>
    <row r="183" spans="1:12" x14ac:dyDescent="0.25">
      <c r="G183" s="3">
        <f>G179-G164</f>
        <v>0</v>
      </c>
      <c r="H183" s="3">
        <f t="shared" ref="H183:J183" si="84">H179-H164</f>
        <v>0</v>
      </c>
      <c r="I183" s="3">
        <f t="shared" si="84"/>
        <v>0</v>
      </c>
      <c r="J183" s="3">
        <f t="shared" si="84"/>
        <v>0</v>
      </c>
    </row>
    <row r="185" spans="1:12" x14ac:dyDescent="0.25">
      <c r="D185" s="3"/>
      <c r="E185" s="3"/>
      <c r="F185" s="3"/>
    </row>
    <row r="186" spans="1:12" x14ac:dyDescent="0.25">
      <c r="C186" s="3"/>
      <c r="D186" s="3"/>
      <c r="E186" s="3">
        <f t="shared" ref="E186:J186" si="85">E160+E125+E91-E164</f>
        <v>0</v>
      </c>
      <c r="F186" s="3">
        <f t="shared" si="85"/>
        <v>0</v>
      </c>
      <c r="G186" s="3">
        <f t="shared" si="85"/>
        <v>0</v>
      </c>
      <c r="H186" s="3">
        <f t="shared" si="85"/>
        <v>0</v>
      </c>
      <c r="I186" s="3">
        <f t="shared" si="85"/>
        <v>0</v>
      </c>
      <c r="J186" s="3">
        <f t="shared" si="85"/>
        <v>0</v>
      </c>
    </row>
  </sheetData>
  <autoFilter ref="A14:K178"/>
  <mergeCells count="82">
    <mergeCell ref="K87:K90"/>
    <mergeCell ref="A43:A46"/>
    <mergeCell ref="K43:K46"/>
    <mergeCell ref="A79:A82"/>
    <mergeCell ref="K79:K82"/>
    <mergeCell ref="A117:A120"/>
    <mergeCell ref="K117:K120"/>
    <mergeCell ref="A121:A124"/>
    <mergeCell ref="K121:K124"/>
    <mergeCell ref="A31:A34"/>
    <mergeCell ref="A71:A74"/>
    <mergeCell ref="K71:K74"/>
    <mergeCell ref="A75:A78"/>
    <mergeCell ref="K75:K78"/>
    <mergeCell ref="A59:A62"/>
    <mergeCell ref="K63:K66"/>
    <mergeCell ref="K35:K38"/>
    <mergeCell ref="A39:A42"/>
    <mergeCell ref="K39:K42"/>
    <mergeCell ref="A67:A70"/>
    <mergeCell ref="K67:K70"/>
    <mergeCell ref="A27:A30"/>
    <mergeCell ref="A130:K130"/>
    <mergeCell ref="A169:A173"/>
    <mergeCell ref="A174:A178"/>
    <mergeCell ref="A164:A168"/>
    <mergeCell ref="A160:A163"/>
    <mergeCell ref="A156:A159"/>
    <mergeCell ref="A105:A108"/>
    <mergeCell ref="K105:K108"/>
    <mergeCell ref="K101:K104"/>
    <mergeCell ref="K98:K100"/>
    <mergeCell ref="K31:K34"/>
    <mergeCell ref="K51:K54"/>
    <mergeCell ref="A51:A54"/>
    <mergeCell ref="A55:A58"/>
    <mergeCell ref="A63:A66"/>
    <mergeCell ref="K27:K30"/>
    <mergeCell ref="A131:K131"/>
    <mergeCell ref="A125:A129"/>
    <mergeCell ref="K12:K14"/>
    <mergeCell ref="K19:K22"/>
    <mergeCell ref="A12:A14"/>
    <mergeCell ref="B12:B14"/>
    <mergeCell ref="C12:C14"/>
    <mergeCell ref="A19:A22"/>
    <mergeCell ref="D12:J13"/>
    <mergeCell ref="A16:K16"/>
    <mergeCell ref="A17:K17"/>
    <mergeCell ref="A18:K18"/>
    <mergeCell ref="A23:A26"/>
    <mergeCell ref="K23:K26"/>
    <mergeCell ref="A35:A38"/>
    <mergeCell ref="K156:K159"/>
    <mergeCell ref="A144:A147"/>
    <mergeCell ref="A136:A139"/>
    <mergeCell ref="A132:A135"/>
    <mergeCell ref="A152:A155"/>
    <mergeCell ref="K144:K147"/>
    <mergeCell ref="A140:A143"/>
    <mergeCell ref="K140:K143"/>
    <mergeCell ref="K132:K135"/>
    <mergeCell ref="K136:K139"/>
    <mergeCell ref="A148:A151"/>
    <mergeCell ref="K148:K151"/>
    <mergeCell ref="K152:K155"/>
    <mergeCell ref="A113:A116"/>
    <mergeCell ref="K113:K116"/>
    <mergeCell ref="A47:A50"/>
    <mergeCell ref="A101:A104"/>
    <mergeCell ref="A91:A95"/>
    <mergeCell ref="A96:K96"/>
    <mergeCell ref="A97:K97"/>
    <mergeCell ref="A109:A112"/>
    <mergeCell ref="K109:K112"/>
    <mergeCell ref="K47:K50"/>
    <mergeCell ref="K59:K62"/>
    <mergeCell ref="K55:K58"/>
    <mergeCell ref="A98:A100"/>
    <mergeCell ref="A83:A86"/>
    <mergeCell ref="K83:K86"/>
    <mergeCell ref="A87:A90"/>
  </mergeCells>
  <pageMargins left="1.299212598425197" right="0.51181102362204722" top="1.1811023622047245" bottom="0.51181102362204722" header="0.31496062992125984" footer="0.31496062992125984"/>
  <pageSetup paperSize="8" scale="68" firstPageNumber="16" fitToHeight="0" orientation="landscape" useFirstPageNumber="1" r:id="rId1"/>
  <headerFooter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2024-07-12T06:16:59Z</dcterms:modified>
</cp:coreProperties>
</file>